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 LOG\Documents\"/>
    </mc:Choice>
  </mc:AlternateContent>
  <xr:revisionPtr revIDLastSave="0" documentId="13_ncr:1_{BE2A336C-13D1-4B38-BF8E-70B5198234AA}" xr6:coauthVersionLast="47" xr6:coauthVersionMax="47" xr10:uidLastSave="{00000000-0000-0000-0000-000000000000}"/>
  <bookViews>
    <workbookView xWindow="2640" yWindow="2640" windowWidth="15375" windowHeight="7785" activeTab="1" xr2:uid="{4334A0AD-DCFE-4C60-BEB2-1F2C34DDA69A}"/>
  </bookViews>
  <sheets>
    <sheet name="RESUMO" sheetId="2" r:id="rId1"/>
    <sheet name="ORÇAMENTO" sheetId="1" r:id="rId2"/>
    <sheet name="COMPOSIÇÕES" sheetId="3" r:id="rId3"/>
  </sheets>
  <definedNames>
    <definedName name="_c">#REF!</definedName>
    <definedName name="_xlnm._FilterDatabase" localSheetId="2" hidden="1">COMPOSIÇÕES!$B$10:$L$495</definedName>
    <definedName name="_xlnm._FilterDatabase" localSheetId="1" hidden="1">ORÇAMENTO!#REF!</definedName>
    <definedName name="_xlnm._FilterDatabase" localSheetId="0" hidden="1">RESUMO!$B$10:$F$34</definedName>
    <definedName name="_xlnm.Print_Area" localSheetId="2">COMPOSIÇÕES!$B$2:$G$446</definedName>
    <definedName name="_xlnm.Print_Area" localSheetId="1">ORÇAMENTO!$J$2:$Q$278</definedName>
    <definedName name="_xlnm.Print_Area" localSheetId="0">RESUMO!$B$2:$F$36</definedName>
    <definedName name="c_3">#REF!</definedName>
    <definedName name="c_3_5">#REF!</definedName>
    <definedName name="DATA" localSheetId="0">#REF!</definedName>
    <definedName name="DATA">#REF!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1_2_1">"$#REF!.$A$7:$J$20"</definedName>
    <definedName name="Excel_BuiltIn__FilterDatabase_1_2_1_1">"$#REF!.$A$7:$J$19"</definedName>
    <definedName name="Excel_BuiltIn__FilterDatabase_1_3">#REF!</definedName>
    <definedName name="Excel_BuiltIn__FilterDatabase_1_3_1">"$#REF!.$A$7:$J$21"</definedName>
    <definedName name="Excel_BuiltIn__FilterDatabase_1_3_1_1">"$#REF!.$A$7:$J$28"</definedName>
    <definedName name="Excel_BuiltIn__FilterDatabase_1_3_5">#REF!</definedName>
    <definedName name="Excel_BuiltIn__FilterDatabase_1_4">"$#REF!.$A$7:$J$24"</definedName>
    <definedName name="Excel_BuiltIn__FilterDatabase_1_4_1">"$#REF!.$A$7:$J$24"</definedName>
    <definedName name="Excel_BuiltIn__FilterDatabase_1_5">"$#REF!.$A$7:$J$26"</definedName>
    <definedName name="Excel_BuiltIn__FilterDatabase_1_6">"$#REF!.$A$7:$J$10"</definedName>
    <definedName name="Excel_BuiltIn__FilterDatabase_1_7">"$#REF!.$A$7:$J$11"</definedName>
    <definedName name="Excel_BuiltIn__FilterDatabase_1_8">"$#REF!.$A$7:$J$16"</definedName>
    <definedName name="Excel_BuiltIn_Print_Area_1_1">#REF!</definedName>
    <definedName name="Excel_BuiltIn_Print_Area_2_1">"$#REF!.$A$1:$I$29"</definedName>
    <definedName name="Excel_BuiltIn_Print_Area_2_1_1">"$#REF!.$A$1:$I$23"</definedName>
    <definedName name="Excel_BuiltIn_Print_Area_3_1">"$#REF!.$A$1:$I$24"</definedName>
    <definedName name="Excel_BuiltIn_Print_Area_4">"$#REF!.$A$1:$I$27"</definedName>
    <definedName name="Excel_BuiltIn_Print_Area_6">"$#REF!.$A$1:$I$14"</definedName>
    <definedName name="Excel_BuiltIn_Print_Area_7">"$#REF!.$A$1:$I$16"</definedName>
    <definedName name="Excel_BuiltIn_Print_Titles_1_1">#REF!</definedName>
    <definedName name="Excel_BuiltIn_Print_Titles_2_1">"$#REF!.$A$1:$IV$7"</definedName>
    <definedName name="Excel_BuiltIn_Print_Titles_3_1">"$#REF!.$A$1:$IV$7"</definedName>
    <definedName name="Excel_BuiltIn_Print_Titles_4">"$#REF!.$A$1:$IV$7"</definedName>
    <definedName name="Excel_BuiltIn_Print_Titles_6">"$#REF!.$A$1:$IV$7"</definedName>
    <definedName name="Excel_BuiltIn_Print_Titles_7">"$#REF!.$A$1:$IV$7"</definedName>
    <definedName name="MEMORIAL" localSheetId="0">#REF!</definedName>
    <definedName name="MEMORIAL">#REF!</definedName>
    <definedName name="OI">#REF!</definedName>
    <definedName name="_xlnm.Print_Titles" localSheetId="2">COMPOSIÇÕES!$2:$11</definedName>
    <definedName name="_xlnm.Print_Titles" localSheetId="1">ORÇAMENTO!$2:$13</definedName>
    <definedName name="_xlnm.Print_Titles" localSheetId="0">RESUMO!$2:$11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1" l="1"/>
</calcChain>
</file>

<file path=xl/sharedStrings.xml><?xml version="1.0" encoding="utf-8"?>
<sst xmlns="http://schemas.openxmlformats.org/spreadsheetml/2006/main" count="1950" uniqueCount="824">
  <si>
    <t>Serviço Municipal de Água e Esgoto de Costa Rica / MS</t>
  </si>
  <si>
    <t xml:space="preserve">       PLANILHA   ORÇAMENTÁRIA</t>
  </si>
  <si>
    <t>SERVIÇO</t>
  </si>
  <si>
    <t>OBRA:</t>
  </si>
  <si>
    <t>VERSÃO III</t>
  </si>
  <si>
    <t>LOCAL:</t>
  </si>
  <si>
    <t>COSTA RICA/MS</t>
  </si>
  <si>
    <t>DATA:</t>
  </si>
  <si>
    <t>REF:</t>
  </si>
  <si>
    <t>PREÇOS:</t>
  </si>
  <si>
    <t>SINAPI Junho/2025</t>
  </si>
  <si>
    <t>BASE:</t>
  </si>
  <si>
    <t>SINAPI - DESONERADO JUNHO/2025</t>
  </si>
  <si>
    <t>BASE</t>
  </si>
  <si>
    <t>CÓDIGO</t>
  </si>
  <si>
    <t>ITEM</t>
  </si>
  <si>
    <t>DESCRIÇÃO COMPLETA</t>
  </si>
  <si>
    <t>UNID</t>
  </si>
  <si>
    <t>QUANT</t>
  </si>
  <si>
    <t>CUSTO C/ BDI</t>
  </si>
  <si>
    <t>CUSTO TOTAL</t>
  </si>
  <si>
    <t>COMPOSIÇÃO</t>
  </si>
  <si>
    <t>R$</t>
  </si>
  <si>
    <t xml:space="preserve">R$ </t>
  </si>
  <si>
    <t>OBRA</t>
  </si>
  <si>
    <t>SISTEMA DE ESGOTAMENTO SANITÁRIO DE COSTA RICA</t>
  </si>
  <si>
    <t>CANTEIRO DE OBRAS</t>
  </si>
  <si>
    <t>SERVIÇOS</t>
  </si>
  <si>
    <t>SINAPI</t>
  </si>
  <si>
    <t xml:space="preserve">Container de *2,40* x *6,00* m, padrao simples, sem revestimento, para uso em canteiro de obras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</si>
  <si>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</t>
  </si>
  <si>
    <t>Tapume com telha metálica</t>
  </si>
  <si>
    <t>m²</t>
  </si>
  <si>
    <t>Instalação provisória de água e esgoto</t>
  </si>
  <si>
    <t>Instalação provisória de luz e força</t>
  </si>
  <si>
    <t>Fornecimento e colocação de placa de obra</t>
  </si>
  <si>
    <t>ADMINISTRAÇÃO LOCAL</t>
  </si>
  <si>
    <t>1.2.1</t>
  </si>
  <si>
    <t>Administração local</t>
  </si>
  <si>
    <t>ELABORAÇÃO DE PROJETO EXECUTIVO</t>
  </si>
  <si>
    <t>C1</t>
  </si>
  <si>
    <t>Elaboração de projeto executivo de rede coletora, ligações de esgoto e estação elevatóri de esgoto</t>
  </si>
  <si>
    <t>MICROSSISTEMA I (RESIDENCIAL JK)</t>
  </si>
  <si>
    <t>EEEB JK</t>
  </si>
  <si>
    <t>ESTAÇÃO ELEVATÓRIA DE ESGOTO BRUTO</t>
  </si>
  <si>
    <t>SERVIÇOS TÉCNICOS</t>
  </si>
  <si>
    <t>C2</t>
  </si>
  <si>
    <t>Ensaio de concreto a compressão</t>
  </si>
  <si>
    <t>C3</t>
  </si>
  <si>
    <t>Ensaio de concreto a consistência (slump test)</t>
  </si>
  <si>
    <t>Locação de obras civis</t>
  </si>
  <si>
    <t>m</t>
  </si>
  <si>
    <t>C4</t>
  </si>
  <si>
    <t>Cadastro de geral da obra</t>
  </si>
  <si>
    <t>SERVIÇOS PRELIMINARES</t>
  </si>
  <si>
    <t>Limpeza mecanizada de terreno com remoção de camada vegetal</t>
  </si>
  <si>
    <t>MOVIMENTO DE TERRA</t>
  </si>
  <si>
    <t>Escavação manual de vala com profundidade menor ou igual a 1,30m</t>
  </si>
  <si>
    <t>m³</t>
  </si>
  <si>
    <t>Escavação mecanizada de vala com prof. Até 1,5 m, com escavadeira em solo de 1a categoria</t>
  </si>
  <si>
    <t>Escavação mecanizada de vala com prof. Maior que 1,5 m e até 3,0 m, com escavadeira em solo de 1a categoria</t>
  </si>
  <si>
    <t>Escavação mecanizada de vala com prof. Maior que 3,0 m até 4,5 m, com escavadeira em solo de 1a categoria</t>
  </si>
  <si>
    <t>Preparo de fundo de vala</t>
  </si>
  <si>
    <t>C5</t>
  </si>
  <si>
    <t>Reaterro manual apiloado com soquete</t>
  </si>
  <si>
    <t>C6</t>
  </si>
  <si>
    <t>Reaterro mecanizado de vala, largura até 1,5m, em locais com alto nível de interferência</t>
  </si>
  <si>
    <t>Carga e descarga de solo e materiais</t>
  </si>
  <si>
    <t>Transporte de material</t>
  </si>
  <si>
    <t>m³xkm</t>
  </si>
  <si>
    <t>ESCORAMENTOS</t>
  </si>
  <si>
    <t>Escoramento de madeira em valas e cavas - escoramento contínuo</t>
  </si>
  <si>
    <t>ESGOTAMENTO E DRENAGEM</t>
  </si>
  <si>
    <t>Esgotamento com moto-bomba autoescovante</t>
  </si>
  <si>
    <t>h</t>
  </si>
  <si>
    <t>FUNDAÇÕES E ESTRUTURAS</t>
  </si>
  <si>
    <t>Lastro de brita</t>
  </si>
  <si>
    <t>Lastro de pedra de mão (rachão)</t>
  </si>
  <si>
    <t>Concreto estrutural convencional fck=15,0 mpa, sem aplicacao</t>
  </si>
  <si>
    <t>C7</t>
  </si>
  <si>
    <t>Forma plana em chapa resinada 12mm para estrutura, com reutilização três vezes</t>
  </si>
  <si>
    <t>Armadura CA-50 (A ou B)</t>
  </si>
  <si>
    <t>kg</t>
  </si>
  <si>
    <t>Concreto estrutural convencional Fck=30,0 MPA, tipo A, sem aplicação</t>
  </si>
  <si>
    <t>Lançamento manual e aplicação de concreto em estruturas</t>
  </si>
  <si>
    <t>C8</t>
  </si>
  <si>
    <t>Poço de inspeção e visita com anel de concreto armado ponta e bolsa Ø=1,00m, profundidade de 1,51 m à 2,00m, com tampão de ferro fundido T-137, articulado e com trava</t>
  </si>
  <si>
    <t xml:space="preserve">un   </t>
  </si>
  <si>
    <t>Tubo concreto armado, classe pa-3, pb, dn 1500 mm</t>
  </si>
  <si>
    <t>FECHAMENTO</t>
  </si>
  <si>
    <t>C9</t>
  </si>
  <si>
    <t>Fornecimento e instalação de tampa metálica em alumínio com guarnição, dobradiça e fechadura</t>
  </si>
  <si>
    <t>REVESTIMENTO E TRATAMENTO DE SUPERFÍCIE</t>
  </si>
  <si>
    <t>Execução de passeio (calçada) ou piso de concreto com concreto moldado in loco, feito em obra, acabamento convencional, espessura 8 cm, armado. Af_07/2016</t>
  </si>
  <si>
    <t>Pintura com tinta acrílica para pisos com uma demão</t>
  </si>
  <si>
    <t>Impermeabilização de superfície com membrana à base de poliuretano, 2 demãos</t>
  </si>
  <si>
    <t>C10</t>
  </si>
  <si>
    <t>Pintura em tubulações e conexões de ferro fundido com tinta esmalte em duas demãos</t>
  </si>
  <si>
    <t>C11</t>
  </si>
  <si>
    <t>Pintura látex em duas demãos c/ selador acrílico</t>
  </si>
  <si>
    <t xml:space="preserve">m2   </t>
  </si>
  <si>
    <t>INSTALAÇÕES HIDRÁULICAS</t>
  </si>
  <si>
    <t>Fornecimento e assentamento de tubo de pvc rigido soldavel (nbr-5648) o=25mm</t>
  </si>
  <si>
    <t>Fornecimento e colocacao de curva 90o pvc soldavel o=25mm</t>
  </si>
  <si>
    <t>Fornecimento e colocacao de torneira de jardim/tanque o=3/4"</t>
  </si>
  <si>
    <t>Fornecimento e colocacao de joelho 90o c/ rosca e bucha de latao pvc soldavel o=25x3/4"</t>
  </si>
  <si>
    <t>C12</t>
  </si>
  <si>
    <t>Pilar em concreto armado fck=20 Mpa, 0,15mx0,15mx1,00m para fixação ponto de água</t>
  </si>
  <si>
    <t>INSTALAÇÃO DE PRODUÇÃO</t>
  </si>
  <si>
    <t>C13</t>
  </si>
  <si>
    <t>Montagem e instalação de conjunto moto-bomba vertical &lt; 100 CV</t>
  </si>
  <si>
    <t>C14</t>
  </si>
  <si>
    <t>Montagem tubulações e conexões FºFº DN 50 a 150</t>
  </si>
  <si>
    <t>C15</t>
  </si>
  <si>
    <t>Montagem tubulações e conexões FºFº DN 200 a 350</t>
  </si>
  <si>
    <t>LIGAÇÕES PREDIAIS</t>
  </si>
  <si>
    <t>C16</t>
  </si>
  <si>
    <t>Ramal predial água em tubo PEAD Ø=20mm, inclusive escavação e reaterro</t>
  </si>
  <si>
    <t xml:space="preserve">m    </t>
  </si>
  <si>
    <t>C17</t>
  </si>
  <si>
    <t>Base de concreto p/ cavalete 0,20x0,60x0,06m</t>
  </si>
  <si>
    <t>Kit cavalete para medição de água - entrada individualizada, em pvc dn 25 (¾), para 1 medidor  fornecimento e instalação (exclusive hidrômetro)</t>
  </si>
  <si>
    <t>C18</t>
  </si>
  <si>
    <t>Instalação de hidrômetro domiciliar</t>
  </si>
  <si>
    <t>URBANIZAÇÃO</t>
  </si>
  <si>
    <t>C19</t>
  </si>
  <si>
    <t>Fornecimento e assentamento de portão (4,00x1,80m) em tubo FºGº Ø=2'' c/ tela aço galvanizado fio 14 # 2'', padrão SAAE</t>
  </si>
  <si>
    <t>C20</t>
  </si>
  <si>
    <t>Fornecimento e colocação do conjunto:  alambrado em tela de aço galvanizado, (fio 14 malha 2'' com altura 1,80m) fixado com  mourões de concreto</t>
  </si>
  <si>
    <t>Guia (meio-fio) concreto, moldada  in loco  em trecho reto com extrusora, 11,5 cm base x 22 cm altura</t>
  </si>
  <si>
    <t>C21</t>
  </si>
  <si>
    <t>Execucao de mureta e acessorios p/ padrao energia  trifasico ate 15 kva completo, com poste de ferro galvanizado, padrao energisa</t>
  </si>
  <si>
    <t>Plantio de grama esmeralda ou são carlos ou curitibana, em placas</t>
  </si>
  <si>
    <t>Fornecimento e plantio de muda espécie Sansão do Campo</t>
  </si>
  <si>
    <t>Fornecimento e espalhamento de brita ''1'' e=5cm</t>
  </si>
  <si>
    <t>SERVIÇOS DIVERSOS</t>
  </si>
  <si>
    <t>C22</t>
  </si>
  <si>
    <t>Fornecimento e colocacao de cesto coletor para retencao em aluminio, nas dimensoes (0,40x0,40x0,40m).</t>
  </si>
  <si>
    <t>C23</t>
  </si>
  <si>
    <t>Fornecimento e instalação de comporta manual, em fibra de vidro, nas dimensões (2,25x0,50) m, e=8,0 mm, trilho guia em fibra de vidro, de embutir</t>
  </si>
  <si>
    <t>C24</t>
  </si>
  <si>
    <t>Fornecimento colocação de abraçadeira de Ø= 3" para mangote, inclusive porca e parafuso, em aço inoxidável</t>
  </si>
  <si>
    <t>C25</t>
  </si>
  <si>
    <t>Fornecimento colocação de mangote PVC Ø= 3", com espiral</t>
  </si>
  <si>
    <t>C26</t>
  </si>
  <si>
    <t>Fornecimento e instalação de adaptador de ferro galvanizado 80x3"</t>
  </si>
  <si>
    <t>INSTALAÇÕES ELÉTRICAS</t>
  </si>
  <si>
    <t>C27</t>
  </si>
  <si>
    <t>Fornecimento, transporte e montagem de subestacao de transformacao e medicao em bt-15 kva (at para b padrao enersul - completa</t>
  </si>
  <si>
    <t>Caixa enterrada elétrica retangular, em concreto pré-moldado, fundo com brita, dimensões internas: 0,6x0,6x0,5 m. Af_12/2020</t>
  </si>
  <si>
    <t>Caixa enterrada elétrica retangular, em concreto pré-moldado, fundo com brita, dimensões internas: 0,4x0,4x0,4 m. Af_12/2020</t>
  </si>
  <si>
    <t>Cordoalha cobre nu 50 mm</t>
  </si>
  <si>
    <t>Cordoalha cobre nu 35 mm</t>
  </si>
  <si>
    <t>C28</t>
  </si>
  <si>
    <t>Cordoalha cobre nu 25 mm</t>
  </si>
  <si>
    <t>Chapa de aço grossa de 1/2</t>
  </si>
  <si>
    <t>Conector metalico tipo parafuso fendido (split bolt), para cabos ate 50 mm2</t>
  </si>
  <si>
    <t>Eletroduto pvc 40mm (1 ¼ ) para spda - fornecimento e instalação. Af_12/2017</t>
  </si>
  <si>
    <t>Captor tipo franklin para spda - fornecimento e instalação. Af_12/2017</t>
  </si>
  <si>
    <t>Suporte isolador para cordoalha de cobre - fornecimento e instalação. Af_12/2017</t>
  </si>
  <si>
    <t>Mastro 1 ½  para spda - fornecimento e instalação. Af_12/2017</t>
  </si>
  <si>
    <t>Haste de aterramento 5/8  para spda - fornecimento e instalação. Af_12/2017</t>
  </si>
  <si>
    <t>Escavação manual de vala com profundidade menor ou igual a 1,30 m. Af_02/2021</t>
  </si>
  <si>
    <t>m3</t>
  </si>
  <si>
    <t>Eletroduto flexível corrugado, pead, dn 63 (2"), para rede enterrada de distribuição de energia elétrica - fornecimento e instalação. Af_12/2021</t>
  </si>
  <si>
    <t>Grampo metalico tipo u para haste de aterramento de ate 5/8'', condutor de 10 a 25 mm2</t>
  </si>
  <si>
    <t>C29</t>
  </si>
  <si>
    <t>Fornecimento e instalação de solda exotérmica haste cabo na lateral 5/8.35 - C90 - cabo passante 35 mm2, inclusive molde</t>
  </si>
  <si>
    <t>Luva de redução, em ferro galvanizado, 1" x 3/4", conexão rosqueada, instalado em rede de alimentação para hidrante - fornecimento e instalação. Af_10/2020</t>
  </si>
  <si>
    <t>Niple, em ferro galvanizado, conexão rosqueada, dn 25 (1"), instalado em rede de alimentação para sprinkler - fornecimento e instalação. Af_10/2020</t>
  </si>
  <si>
    <t>Uniao de ferro galvanizado, com rosca bsp, com assento plano, de 3/4"</t>
  </si>
  <si>
    <t>C30</t>
  </si>
  <si>
    <t>Fornecimento e colocacao de projetor led 50w</t>
  </si>
  <si>
    <t>Cruzeta de ferro galvanizado, com rosca bsp, de 1 1/4"</t>
  </si>
  <si>
    <t xml:space="preserve">un    </t>
  </si>
  <si>
    <t>Suporte mao-francesa em aco, abas iguais 40 cm, capacidade minima 70 kg, branco</t>
  </si>
  <si>
    <t>Fita metalica gravada, l = 17 mm, rolo de 25 m, carga recomendada = *120* kgf</t>
  </si>
  <si>
    <t>Curva 135 graus para eletroduto, pvc, roscável, dn 25 mm (3/4), para circuitos terminais, instalada em forro - fornecimento e instalação. Af_12/2015</t>
  </si>
  <si>
    <t>Eletroduto flexível corrugado, pvc, dn 32 mm (1"), para circuitos terminais, instalado em laje - fornecimento e instalação. Af_12/2015</t>
  </si>
  <si>
    <t>Cabo de cobre flexível isolado, 2,5 mm², anti-chama 450/750 v, para circuitos terminais - fornecimento e instalação. Af_12/2015</t>
  </si>
  <si>
    <t>Cabo de cobre flexível isolado, 6 mm², anti-chama 0,6/1,0 kv, para cir cuitos terminais - fornecimento e instalação. Af_12/2015</t>
  </si>
  <si>
    <t>Disjuntor monopolar tipo din, corrente nominal de 10a - fornecimento e instalação. Af_04/2016</t>
  </si>
  <si>
    <t>Disjuntor bipolar tipo din, corrente nominal de 16a - fornecimento e instalação. Af_04/2017</t>
  </si>
  <si>
    <t>Disjuntor bipolar tipo din, corrente nominal de 40a - fornecimento e instalação. Af_04/2016</t>
  </si>
  <si>
    <t>Dispositivo dps classe ii, 1 polo, tensao maxima de 275 v, corrente maxima de *20*ka (tipo ac)</t>
  </si>
  <si>
    <t>Tomada média de embutir (1 módulo), 2p+t 20 a, incluindo suporte e pla  ca - fornecimento e instalação. Af_12/2015</t>
  </si>
  <si>
    <t>Interruptor simples (2 módulos), 10a/250v, sem suporte e sem placa – fornecimento e instalação. Af_12/2015</t>
  </si>
  <si>
    <t>C31</t>
  </si>
  <si>
    <t>Luminária tipo calha, de sobrepor, com 1 lâmpada tubular fluorescente de 18 w, com reator de partida rápida - fornecimento e instalação. Af_02/2020</t>
  </si>
  <si>
    <t>Luminária arandela tipo tartaruga para 1 lâmpada led - fornecimento e instalação. Af_11/2017</t>
  </si>
  <si>
    <t>Caixa retangular 4" x 2" alta (2,00 m do piso), pvc, instalada em pare  de - fornecimento e instalação. Af_12/2015</t>
  </si>
  <si>
    <t>Quadro de distribuição de energia em chapa de aço galvanizado, de sobrepor, com barramento trifásico, para 18 disjuntores din 100a - fornecimento e instalação. Af_10/2020</t>
  </si>
  <si>
    <t>Eletroduto rígido roscável, pvc, dn 25 mm (3/4"), para circuitos termi nais, instalado em forro - fornecimento e instalação. Af_12/2015</t>
  </si>
  <si>
    <t>Abracadeira de fixacao de bracos de luminarias de 4" - fornecimento e instalacao</t>
  </si>
  <si>
    <t xml:space="preserve">Luminária de emergência - fornecimento e instalação. Af_11/2017 </t>
  </si>
  <si>
    <t>C32</t>
  </si>
  <si>
    <t>Fornecimento e instalação de caixa para abrigar sensor ultrassônico, dimensões (20x21x13)cm</t>
  </si>
  <si>
    <t>Fornecimento de fita isolante auto-fusão</t>
  </si>
  <si>
    <t xml:space="preserve">m     </t>
  </si>
  <si>
    <t>Fita isolante adesiva antichama, uso ate 750 v, em rolo de 19 mm x 20 m</t>
  </si>
  <si>
    <t>C33</t>
  </si>
  <si>
    <t>Terminal ou conector de pressao - para cabo 10mm2 - fornecimento e instalacao</t>
  </si>
  <si>
    <t>C34</t>
  </si>
  <si>
    <t>Rele fotoeletrico p/ comando de iluminacao externa 220v/1000w - fornecimento e instalacao</t>
  </si>
  <si>
    <t>C35</t>
  </si>
  <si>
    <t>Transporte comercial com caminhao carroceria 9 t, rodovia em leito natural</t>
  </si>
  <si>
    <t>Txkm</t>
  </si>
  <si>
    <t>Eletroduto flexível corrugado, pead, dn 50 (1 1/2"), para rede enterrada de distribuição de energia elétrica - fornecimento e instalação. Af_12/2021</t>
  </si>
  <si>
    <t>Cabo de cobre flexível isolado, 25 mm², anti-chama 0,6/1,0 kv, para rede enterrada de distribuição de energia elétrica - fornecimento e instalação. Af_12/2021</t>
  </si>
  <si>
    <t>C36</t>
  </si>
  <si>
    <t>Cabo de controle com isolacao externa de pvc malha de terra recobrindo os condutores para transmissao de sinal 4 a 20 ma bitola 4 x1,5mm2</t>
  </si>
  <si>
    <t>Chave de boia automática superior/inferior 15a/250v - fornecimento e instalação. Af_12/2020</t>
  </si>
  <si>
    <t>MATERIAIS</t>
  </si>
  <si>
    <t>COTAÇÃO</t>
  </si>
  <si>
    <t>Tubo fofo, fp, pn 10, dn 200, l=0,80m</t>
  </si>
  <si>
    <t>Te ferro fundido com flanges pn10, dn 200x200 - tff10 (002339)</t>
  </si>
  <si>
    <t>Tubo fofo, fp, pn 10, dn 200, l=0,60 m</t>
  </si>
  <si>
    <t>Flange cego ferro fundido pn10, dn 80   - fc10 (000997)</t>
  </si>
  <si>
    <t>Curva 90ºferro fundido com flanges pn10, dn 80 -    c90 ff10 (000511)</t>
  </si>
  <si>
    <t>Tubo fofo pn10 ff dn80 l=0,60m</t>
  </si>
  <si>
    <t>Válvula de retenção portinhola única c/ flanges vrpus 10, dn 80 (000094)</t>
  </si>
  <si>
    <t>Carretel completo c/ tirantes ferro fundido pn10, dn 80 - clc10</t>
  </si>
  <si>
    <t>Registro com flanges/volante em ferro fundido, cunha de borracha, corpo curto, pn-10, tipo euro 23 - reurocv10 - dn 80 (010767)</t>
  </si>
  <si>
    <t>Te ferro fundido com flanges, pn10, dn 80x80 - tff10 (000684)</t>
  </si>
  <si>
    <t>Tubo fofo, ff, pn 10, dn 80, l=0,85 m</t>
  </si>
  <si>
    <t>Tubo fofo, fb, pn10, dn 80, l=0,50m</t>
  </si>
  <si>
    <t>Adaptador pvc pbax fofo, je, dn=75 de=85mm - ad pvc x fofo je</t>
  </si>
  <si>
    <t>Tubo fofo, fp, pn10, dn 80, l=0,50m</t>
  </si>
  <si>
    <t>Acessorios p/ flanges pn10, dn 80</t>
  </si>
  <si>
    <t>Acessórios p/ flanges, pn10, dn 200</t>
  </si>
  <si>
    <t>DISPOSITIVO DE ALÍVIO PARA CHUVAS INTENSAS</t>
  </si>
  <si>
    <t>Locação de rede coletora de esgoto</t>
  </si>
  <si>
    <t>C37</t>
  </si>
  <si>
    <t>Cadastro de rede de esgoto</t>
  </si>
  <si>
    <t>Escavação manual de valas prof. até 1,30m em solo de qualquer natureza, exceto rocha</t>
  </si>
  <si>
    <t>Escavação mecanizada de vala com prof. Até 1,5 m (média montante e jusante/uma composição por trecho), retroescav. (0,26 m3), larg. Menor que 0,8 m, em solo de 1a categoria, em locais com alto nível de interferência. Af_02/2021</t>
  </si>
  <si>
    <t>Transporte de material escavado-solos</t>
  </si>
  <si>
    <t>chp</t>
  </si>
  <si>
    <t>Lastro de areia</t>
  </si>
  <si>
    <t>C39</t>
  </si>
  <si>
    <t>Poco de inspecao e visita com anel de concreto armado ponta e bolsa o=0,60m, profundidade até 1,50 m com tampao de ferro fundido t-137, articulado e com trava</t>
  </si>
  <si>
    <t>ASSENTAMENTO</t>
  </si>
  <si>
    <t>Assentamento de tubos e conexões PVC/JEI esgoto DN 150</t>
  </si>
  <si>
    <t>Tubo PVC/JEI p/ rede esgoto DN 150</t>
  </si>
  <si>
    <t>Pasta lubrificante para tubos e conexoes com junta elastica (uso em pvc, aco, polietileno e outros) ( de *400* g)</t>
  </si>
  <si>
    <t>ABRIGO DE GRUPO GERADOR</t>
  </si>
  <si>
    <t>FUNDAÇÕES ESTRUTURAS</t>
  </si>
  <si>
    <t>Estaca broca de concreto, diâmetro de 25cm, escavação manual com trado concha, com armadura de arranque</t>
  </si>
  <si>
    <t>Preparo de cabeça de broca, moldada ''in-loco''</t>
  </si>
  <si>
    <t>Forma plana em madeira comum para fundação, com reutilização duas vezes.</t>
  </si>
  <si>
    <t>Armadura CA-60</t>
  </si>
  <si>
    <t>Concreto fck = 30mpa, traço 1:2,1:2,5 (em massa seca de cimento/ areia média/ brita 1) - preparo mecânico com betoneira 400 l</t>
  </si>
  <si>
    <t>Alvenaria de vedação de blocos cerâmicos furados na horizontal de 9x19x19 cm (espessura 9 cm) e argamassa de assentamento com preparo manual</t>
  </si>
  <si>
    <t>Alvenaria de vedação com elemento vazado de cerâmica (cobogó) de 7x20x20cm e argamassa de assentamento com preparo em betoneira</t>
  </si>
  <si>
    <t>C40</t>
  </si>
  <si>
    <t>Fabricação e instalação de estrutura pontaletada de madeira não aparelhada para telhados com até 2 águas e para telha cerâmica ou de concreto, incluso transporte vertical</t>
  </si>
  <si>
    <t>C41</t>
  </si>
  <si>
    <t>Execucao de canaleta (40x40cm) em alvenaria de tijolo comum de 1/2 vez, revestida internamente, fundo de concreto e tampa de concreto</t>
  </si>
  <si>
    <t>Cobertura com telha cerâmica tipo Romana</t>
  </si>
  <si>
    <t>Fornecimento e coloc.de rufo metálico desenv.20cm</t>
  </si>
  <si>
    <t>C42</t>
  </si>
  <si>
    <t>Fornecimento e colocação de porta ferro com uma ou duas folhas</t>
  </si>
  <si>
    <t>C43</t>
  </si>
  <si>
    <t>Verga pré-moldada para janelas com até 1,5m de vão</t>
  </si>
  <si>
    <t>C44</t>
  </si>
  <si>
    <t>Fornecimento e colocação de beiral em madeira aparelhada 15cm</t>
  </si>
  <si>
    <t>Forro em réguas de pvc, frisado, para ambientes comerciais, inclusive estrutura e fixação.</t>
  </si>
  <si>
    <t>Chapisco superfície c/ argamassa de cimento e areia, traço 1:3, e=5mm</t>
  </si>
  <si>
    <t>Emboco p/ parede c/ argamassa de cimento, cal e areia, traco 1:2:8, e=3 cm</t>
  </si>
  <si>
    <t>Pintura c/ selador acrílico, uma demão para telha</t>
  </si>
  <si>
    <t>Pintura esmalte em esquadrias de ferro em duas demãos e uma demão de zarcão</t>
  </si>
  <si>
    <t>C45</t>
  </si>
  <si>
    <t>Impermeabilização com pintura a base de resina epoxi alcatrao, duas demãos</t>
  </si>
  <si>
    <t>EQUIPAMENTOS</t>
  </si>
  <si>
    <t>C46</t>
  </si>
  <si>
    <t>Fornecimento e transporte de Grupo Gerador, a Diesel, potência de 12 kVA, fator de potência 0,8, tensão trifásica 220/127, automático e carenado</t>
  </si>
  <si>
    <t>C47</t>
  </si>
  <si>
    <t>Fornecimento e transporte de painel de comando com inversor de frequência duplo, 5,0 cv, 220 V</t>
  </si>
  <si>
    <t>BOMBA01</t>
  </si>
  <si>
    <t>Fornecimento e transporte conjunto moto-bomba submersa, Q=15,0 m3/h, hman= 22 mca</t>
  </si>
  <si>
    <t>LINHA DE RECALQUE</t>
  </si>
  <si>
    <t>(m)=</t>
  </si>
  <si>
    <t>Armação ca-50, ø=8,0 mm</t>
  </si>
  <si>
    <t>Concreto estrutural convencional fck=15 mpa, tipo c, sem aplicacao.</t>
  </si>
  <si>
    <t xml:space="preserve">Assentamento de tubo PVC PBA JEI, classe 12, DN 75 DE85mm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</si>
  <si>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PAVIMENTAÇÃO</t>
  </si>
  <si>
    <t>C38</t>
  </si>
  <si>
    <t>Corte com maquina e retirada mecanica de pavimentação</t>
  </si>
  <si>
    <t>C48</t>
  </si>
  <si>
    <t>Corte de pavimentação concreto com maquina</t>
  </si>
  <si>
    <t>C49</t>
  </si>
  <si>
    <t>Retirada manual de guias ou meio fio</t>
  </si>
  <si>
    <t>C50</t>
  </si>
  <si>
    <t>Pavimentacao asfaltica cbuq, base e=15cm e=4cm</t>
  </si>
  <si>
    <t>C51</t>
  </si>
  <si>
    <t>Recomposição de pavimentação em passeio cimentado, e=8,0 cm</t>
  </si>
  <si>
    <t>Transporte de material asfaltico</t>
  </si>
  <si>
    <t>t/km</t>
  </si>
  <si>
    <t xml:space="preserve">Tubo PVC PBA JEI, classe 12, DN 75 DE85mm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</si>
  <si>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Curva 45o ferro fundido com bolsas, dn 80 - c45 je bb</t>
  </si>
  <si>
    <t>ORÇAMENTO 1ª ETAPA - DESONERADO - BDI: SERVIÇOS 31,16%, MATERIAIS E EQUIPAMENTOS 20,92%</t>
  </si>
  <si>
    <t>1.1</t>
  </si>
  <si>
    <t>1.1.1</t>
  </si>
  <si>
    <t>1.1.2</t>
  </si>
  <si>
    <t>1.1.3</t>
  </si>
  <si>
    <t>1.1.4</t>
  </si>
  <si>
    <t>1.1.5</t>
  </si>
  <si>
    <t>1.2</t>
  </si>
  <si>
    <t>2.1</t>
  </si>
  <si>
    <t>2.1.1</t>
  </si>
  <si>
    <t>3.1</t>
  </si>
  <si>
    <t>3.1.1</t>
  </si>
  <si>
    <t>3.1.1.1</t>
  </si>
  <si>
    <t>3.1.1.1.1</t>
  </si>
  <si>
    <t>3.1.1.1.1.1</t>
  </si>
  <si>
    <t>3.1.1.1.1.2</t>
  </si>
  <si>
    <t>3.1.1.1.1.3</t>
  </si>
  <si>
    <t>3.1.1.1.1.4</t>
  </si>
  <si>
    <t>3.1.1.1.2</t>
  </si>
  <si>
    <t>3.1.1.1.2.1</t>
  </si>
  <si>
    <t>3.1.1.1.3</t>
  </si>
  <si>
    <t>3.1.1.1.3.1</t>
  </si>
  <si>
    <t>3.1.1.1.3.2</t>
  </si>
  <si>
    <t>3.1.1.1.3.3</t>
  </si>
  <si>
    <t>3.1.1.1.3.4</t>
  </si>
  <si>
    <t>3.1.1.1.3.5</t>
  </si>
  <si>
    <t>3.1.1.1.3.6</t>
  </si>
  <si>
    <t>3.1.1.1.3.7</t>
  </si>
  <si>
    <t>3.1.1.1.3.8</t>
  </si>
  <si>
    <t>3.1.1.1.3.9</t>
  </si>
  <si>
    <t>3.1.1.1.4</t>
  </si>
  <si>
    <t>3.1.1.1.4.1</t>
  </si>
  <si>
    <t>3.1.1.1.5</t>
  </si>
  <si>
    <t>3.1.1.1.5.1</t>
  </si>
  <si>
    <t>3.1.1.1.6</t>
  </si>
  <si>
    <t>3.1.1.1.6.1</t>
  </si>
  <si>
    <t>3.1.1.1.6.2</t>
  </si>
  <si>
    <t>3.1.1.1.6.3</t>
  </si>
  <si>
    <t>3.1.1.1.6.4</t>
  </si>
  <si>
    <t>3.1.1.1.6.5</t>
  </si>
  <si>
    <t>3.1.1.1.6.6</t>
  </si>
  <si>
    <t>3.1.1.1.6.7</t>
  </si>
  <si>
    <t>3.1.1.1.6.8</t>
  </si>
  <si>
    <t>3.1.1.1.6.9</t>
  </si>
  <si>
    <t>3.1.1.1.7</t>
  </si>
  <si>
    <t>3.1.1.1.7.1</t>
  </si>
  <si>
    <t>3.1.1.1.8</t>
  </si>
  <si>
    <t>3.1.1.1.8.1</t>
  </si>
  <si>
    <t>3.1.1.1.8.2</t>
  </si>
  <si>
    <t>3.1.1.1.8.3</t>
  </si>
  <si>
    <t>3.1.1.1.8.4</t>
  </si>
  <si>
    <t>3.1.1.1.8.5</t>
  </si>
  <si>
    <t>3.1.1.1.9</t>
  </si>
  <si>
    <t>3.1.1.1.9.1</t>
  </si>
  <si>
    <t>3.1.1.1.9.2</t>
  </si>
  <si>
    <t>3.1.1.1.9.3</t>
  </si>
  <si>
    <t>3.1.1.1.9.4</t>
  </si>
  <si>
    <t>3.1.1.1.9.5</t>
  </si>
  <si>
    <t>3.1.1.1.10</t>
  </si>
  <si>
    <t>3.1.1.1.10.1</t>
  </si>
  <si>
    <t>3.1.1.1.10.2</t>
  </si>
  <si>
    <t>3.1.1.1.10.3</t>
  </si>
  <si>
    <t>3.1.1.1.11</t>
  </si>
  <si>
    <t>3.1.1.1.11.1</t>
  </si>
  <si>
    <t>3.1.1.1.11.2</t>
  </si>
  <si>
    <t>3.1.1.1.11.3</t>
  </si>
  <si>
    <t>3.1.1.1.11.4</t>
  </si>
  <si>
    <t>3.1.1.1.12</t>
  </si>
  <si>
    <t>3.1.1.1.12.1</t>
  </si>
  <si>
    <t>3.1.1.1.12.2</t>
  </si>
  <si>
    <t>3.1.1.1.12.3</t>
  </si>
  <si>
    <t>3.1.1.1.12.4</t>
  </si>
  <si>
    <t>3.1.1.1.12.5</t>
  </si>
  <si>
    <t>3.1.1.1.12.6</t>
  </si>
  <si>
    <t>3.1.1.1.12.7</t>
  </si>
  <si>
    <t>3.1.1.1.13</t>
  </si>
  <si>
    <t>3.1.1.1.13.1</t>
  </si>
  <si>
    <t>3.1.1.1.13.2</t>
  </si>
  <si>
    <t>3.1.1.1.13.3</t>
  </si>
  <si>
    <t>3.1.1.1.13.4</t>
  </si>
  <si>
    <t>3.1.1.1.13.5</t>
  </si>
  <si>
    <t>3.1.1.1.14</t>
  </si>
  <si>
    <t>3.1.1.1.14.1</t>
  </si>
  <si>
    <t>3.1.1.1.14.2</t>
  </si>
  <si>
    <t>3.1.1.1.14.3</t>
  </si>
  <si>
    <t>3.1.1.1.14.4</t>
  </si>
  <si>
    <t>3.1.1.1.14.5</t>
  </si>
  <si>
    <t>3.1.1.1.14.6</t>
  </si>
  <si>
    <t>3.1.1.1.14.7</t>
  </si>
  <si>
    <t>3.1.1.1.14.8</t>
  </si>
  <si>
    <t>3.1.1.1.14.9</t>
  </si>
  <si>
    <t>3.1.1.1.14.10</t>
  </si>
  <si>
    <t>3.1.1.1.14.11</t>
  </si>
  <si>
    <t>3.1.1.1.14.12</t>
  </si>
  <si>
    <t>3.1.1.1.14.13</t>
  </si>
  <si>
    <t>3.1.1.1.14.14</t>
  </si>
  <si>
    <t>3.1.1.1.14.15</t>
  </si>
  <si>
    <t>3.1.1.1.14.16</t>
  </si>
  <si>
    <t>3.1.1.1.14.17</t>
  </si>
  <si>
    <t>3.1.1.1.14.18</t>
  </si>
  <si>
    <t>3.1.1.1.14.19</t>
  </si>
  <si>
    <t>3.1.1.1.14.20</t>
  </si>
  <si>
    <t>3.1.1.1.14.21</t>
  </si>
  <si>
    <t>3.1.1.1.14.22</t>
  </si>
  <si>
    <t>3.1.1.1.14.23</t>
  </si>
  <si>
    <t>3.1.1.1.14.24</t>
  </si>
  <si>
    <t>3.1.1.1.14.25</t>
  </si>
  <si>
    <t>3.1.1.1.14.26</t>
  </si>
  <si>
    <t>3.1.1.1.14.27</t>
  </si>
  <si>
    <t>3.1.1.1.14.28</t>
  </si>
  <si>
    <t>3.1.1.1.14.29</t>
  </si>
  <si>
    <t>3.1.1.1.14.30</t>
  </si>
  <si>
    <t>3.1.1.1.14.31</t>
  </si>
  <si>
    <t>3.1.1.1.14.32</t>
  </si>
  <si>
    <t>3.1.1.1.14.33</t>
  </si>
  <si>
    <t>3.1.1.1.14.34</t>
  </si>
  <si>
    <t>3.1.1.1.14.35</t>
  </si>
  <si>
    <t>3.1.1.1.14.36</t>
  </si>
  <si>
    <t>3.1.1.1.14.37</t>
  </si>
  <si>
    <t>3.1.1.1.14.38</t>
  </si>
  <si>
    <t>3.1.1.1.14.39</t>
  </si>
  <si>
    <t>3.1.1.1.14.40</t>
  </si>
  <si>
    <t>3.1.1.1.14.41</t>
  </si>
  <si>
    <t>3.1.1.1.14.42</t>
  </si>
  <si>
    <t>3.1.1.1.14.43</t>
  </si>
  <si>
    <t>3.1.1.1.14.44</t>
  </si>
  <si>
    <t>3.1.1.1.14.45</t>
  </si>
  <si>
    <t>3.1.1.1.14.46</t>
  </si>
  <si>
    <t>3.1.1.1.14.47</t>
  </si>
  <si>
    <t>3.1.1.1.14.48</t>
  </si>
  <si>
    <t>3.1.1.1.14.49</t>
  </si>
  <si>
    <t>3.1.1.1.14.50</t>
  </si>
  <si>
    <t>3.1.1.1.14.51</t>
  </si>
  <si>
    <t>3.1.1.1.14.52</t>
  </si>
  <si>
    <t>3.1.1.2</t>
  </si>
  <si>
    <t>3.1.1.2.1</t>
  </si>
  <si>
    <t>3.1.1.2.2</t>
  </si>
  <si>
    <t>3.1.1.2.3</t>
  </si>
  <si>
    <t>3.1.1.2.4</t>
  </si>
  <si>
    <t>3.1.1.2.5</t>
  </si>
  <si>
    <t>3.1.1.2.6</t>
  </si>
  <si>
    <t>3.1.1.2.7</t>
  </si>
  <si>
    <t>3.1.1.2.8</t>
  </si>
  <si>
    <t>3.1.1.2.9</t>
  </si>
  <si>
    <t>3.1.1.2.10</t>
  </si>
  <si>
    <t>3.1.1.2.11</t>
  </si>
  <si>
    <t>3.1.1.2.12</t>
  </si>
  <si>
    <t>3.1.1.2.13</t>
  </si>
  <si>
    <t>3.1.1.2.14</t>
  </si>
  <si>
    <t>3.1.1.2.15</t>
  </si>
  <si>
    <t>3.1.1.2.16</t>
  </si>
  <si>
    <t>3.1.2</t>
  </si>
  <si>
    <t>3.1.2.1</t>
  </si>
  <si>
    <t>3.1.2.1.1</t>
  </si>
  <si>
    <t>3.1.2.1.1.1</t>
  </si>
  <si>
    <t>3.1.2.1.1.2</t>
  </si>
  <si>
    <t>3.1.2.1.2</t>
  </si>
  <si>
    <t>3.1.2.1.2.1</t>
  </si>
  <si>
    <t>3.1.2.1.3</t>
  </si>
  <si>
    <t>3.1.2.1.3.1</t>
  </si>
  <si>
    <t>3.1.2.1.3.2</t>
  </si>
  <si>
    <t>3.1.2.1.3.3</t>
  </si>
  <si>
    <t>3.1.2.1.3.4</t>
  </si>
  <si>
    <t>3.1.2.1.3.5</t>
  </si>
  <si>
    <t>3.1.2.1.3.6</t>
  </si>
  <si>
    <t>3.1.2.1.3.7</t>
  </si>
  <si>
    <t>3.1.2.1.4</t>
  </si>
  <si>
    <t>3.1.2.1.4.1</t>
  </si>
  <si>
    <t>3.1.2.1.5</t>
  </si>
  <si>
    <t>3.1.2.1.5.1</t>
  </si>
  <si>
    <t>3.1.2.1.5.2</t>
  </si>
  <si>
    <t>3.1.2.1.5.3</t>
  </si>
  <si>
    <t>3.1.2.1.6</t>
  </si>
  <si>
    <t>3.1.2.1.6.1</t>
  </si>
  <si>
    <t>3.1.2.2</t>
  </si>
  <si>
    <t>3.1.2.2.1</t>
  </si>
  <si>
    <t>3.1.2.2.2</t>
  </si>
  <si>
    <t>3.1.3</t>
  </si>
  <si>
    <t>3.1.3.1</t>
  </si>
  <si>
    <t>3.1.3.1.1</t>
  </si>
  <si>
    <t>3.1.3.1.1.1</t>
  </si>
  <si>
    <t>3.1.3.1.1.2</t>
  </si>
  <si>
    <t>3.1.3.1.2</t>
  </si>
  <si>
    <t>3.1.3.1.2.1</t>
  </si>
  <si>
    <t>3.1.3.1.2.2</t>
  </si>
  <si>
    <t>3.1.3.1.2.3</t>
  </si>
  <si>
    <t>3.1.3.1.3</t>
  </si>
  <si>
    <t>3.1.3.1.3.1</t>
  </si>
  <si>
    <t>3.1.3.1.3.2</t>
  </si>
  <si>
    <t>3.1.3.1.3.3</t>
  </si>
  <si>
    <t>3.1.3.1.3.4</t>
  </si>
  <si>
    <t>3.1.3.1.3.5</t>
  </si>
  <si>
    <t>3.1.3.1.3.6</t>
  </si>
  <si>
    <t>3.1.3.1.3.7</t>
  </si>
  <si>
    <t>3.1.3.1.3.8</t>
  </si>
  <si>
    <t>3.1.3.1.3.9</t>
  </si>
  <si>
    <t>3.1.3.1.4</t>
  </si>
  <si>
    <t>3.1.3.1.4.1</t>
  </si>
  <si>
    <t>3.1.3.1.4.2</t>
  </si>
  <si>
    <t>3.1.3.1.4.3</t>
  </si>
  <si>
    <t>3.1.3.1.4.4</t>
  </si>
  <si>
    <t>3.1.3.1.4.5</t>
  </si>
  <si>
    <t>3.1.3.1.4.6</t>
  </si>
  <si>
    <t>3.1.3.1.4.7</t>
  </si>
  <si>
    <t>3.1.3.1.4.8</t>
  </si>
  <si>
    <t>3.1.3.1.4.9</t>
  </si>
  <si>
    <t>3.1.3.1.4.10</t>
  </si>
  <si>
    <t>3.1.3.1.5</t>
  </si>
  <si>
    <t>3.1.3.1.5.1</t>
  </si>
  <si>
    <t>3.1.3.1.5.2</t>
  </si>
  <si>
    <t>3.1.3.1.5.3</t>
  </si>
  <si>
    <t>3.1.3.1.5.4</t>
  </si>
  <si>
    <t>3.1.3.1.5.5</t>
  </si>
  <si>
    <t>3.1.3.1.5.6</t>
  </si>
  <si>
    <t>3.1.3.1.5.7</t>
  </si>
  <si>
    <t>3.1.3.2</t>
  </si>
  <si>
    <t>3.1.3.2.1</t>
  </si>
  <si>
    <t>3.1.3.2.2</t>
  </si>
  <si>
    <t>3.1.3.2.3</t>
  </si>
  <si>
    <t>3.1.4</t>
  </si>
  <si>
    <t>3.1.4.1</t>
  </si>
  <si>
    <t>3.1.4.1.1</t>
  </si>
  <si>
    <t>3.1.4.1.1.1</t>
  </si>
  <si>
    <t>3.1.4.1.1.2</t>
  </si>
  <si>
    <t>3.1.4.1.2</t>
  </si>
  <si>
    <t>3.1.4.1.2.1</t>
  </si>
  <si>
    <t>3.1.4.1.3</t>
  </si>
  <si>
    <t>3.1.4.1.3.1</t>
  </si>
  <si>
    <t>3.1.4.1.3.2</t>
  </si>
  <si>
    <t>3.1.4.1.3.3</t>
  </si>
  <si>
    <t>3.1.4.1.3.4</t>
  </si>
  <si>
    <t>3.1.4.1.3.5</t>
  </si>
  <si>
    <t>3.1.4.1.3.6</t>
  </si>
  <si>
    <t>3.1.4.1.3.7</t>
  </si>
  <si>
    <t>3.1.4.1.4</t>
  </si>
  <si>
    <t>3.1.4.1.4.1</t>
  </si>
  <si>
    <t>3.1.4.1.5</t>
  </si>
  <si>
    <t>3.1.4.1.5.1</t>
  </si>
  <si>
    <t>3.1.4.1.5.2</t>
  </si>
  <si>
    <t>3.1.4.1.5.3</t>
  </si>
  <si>
    <t>3.1.4.1.5.4</t>
  </si>
  <si>
    <t>3.1.4.1.5.5</t>
  </si>
  <si>
    <t>3.1.4.1.5.6</t>
  </si>
  <si>
    <t>3.1.4.1.6</t>
  </si>
  <si>
    <t>3.1.4.1.6.1</t>
  </si>
  <si>
    <t>3.1.4.1.7</t>
  </si>
  <si>
    <t>3.1.4.1.7.1</t>
  </si>
  <si>
    <t>3.1.4.1.8</t>
  </si>
  <si>
    <t>3.1.4.1.8.1</t>
  </si>
  <si>
    <t>3.1.4.1.8.2</t>
  </si>
  <si>
    <t>3.1.4.1.8.3</t>
  </si>
  <si>
    <t>3.1.4.1.8.4</t>
  </si>
  <si>
    <t>3.1.4.1.8.5</t>
  </si>
  <si>
    <t>3.1.4.1.8.6</t>
  </si>
  <si>
    <t>3.1.4.1.8.7</t>
  </si>
  <si>
    <t>3.1.4.2</t>
  </si>
  <si>
    <t>3.1.4.2.1</t>
  </si>
  <si>
    <t>3.1.4.2.2</t>
  </si>
  <si>
    <t>3.1.4.2.3</t>
  </si>
  <si>
    <t>3.1.4.2.4</t>
  </si>
  <si>
    <t>3.1.4.2.5</t>
  </si>
  <si>
    <t>TOTAL GERAL DA OBRA</t>
  </si>
  <si>
    <t>RESUMO DO ORÇAMENTO</t>
  </si>
  <si>
    <t>COMPOSIÇÕES</t>
  </si>
  <si>
    <t>DESCRIÇÃO</t>
  </si>
  <si>
    <t>CUSTO UNIT.</t>
  </si>
  <si>
    <t>Auxiliar de topógrafo com encargos complementares</t>
  </si>
  <si>
    <t>Desenhista detalhista com encargos complementares</t>
  </si>
  <si>
    <t>Veículo comercial leve</t>
  </si>
  <si>
    <t>CHP</t>
  </si>
  <si>
    <t>C52</t>
  </si>
  <si>
    <t>Laje de fundo para poco de visita o=60cm, em concreto convencional de 15mpa, armado</t>
  </si>
  <si>
    <t>Forma plana em madeira comum para fundacao (baldrame), com reutilizacao duas vezes.</t>
  </si>
  <si>
    <t>m2</t>
  </si>
  <si>
    <t>Armação ca-60, ø=5,0 mm</t>
  </si>
  <si>
    <t>C53</t>
  </si>
  <si>
    <t>Fornecimento e colocacao de tampao de ferro fundido articulado com suporte o=60cm t-137 (articulado e com trava),  tipo pesado</t>
  </si>
  <si>
    <t>Areia média posta na obra</t>
  </si>
  <si>
    <t>Pedreiro com encargos complementares</t>
  </si>
  <si>
    <t>Tampão fofo articulado e com trava dn 600 mm</t>
  </si>
  <si>
    <t>Ajudante especializado c encargos complementares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</si>
  <si>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</si>
  <si>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C54</t>
  </si>
  <si>
    <t>Alvenaria de embasamento tijolo comum</t>
  </si>
  <si>
    <t>Servente com encargos complementares</t>
  </si>
  <si>
    <t>Tijolo maciço 5x10x20 cm</t>
  </si>
  <si>
    <t>Cal hidratada</t>
  </si>
  <si>
    <t>Areia fina colocada na obra</t>
  </si>
  <si>
    <t>C55</t>
  </si>
  <si>
    <t>Fornecimento e colocacao de anel de concreto armado, o=60cm, h=0,50m, e=4cm, ponta/bolsa, rejuntado com argamassa de cimento e areia no traco 1:3</t>
  </si>
  <si>
    <t>Anel de concreto armado, dn=0,60 m, h=0,50 m, e=4,0 cm, junta lisa</t>
  </si>
  <si>
    <t>Guindaste hidráulico autopropelido 30 t</t>
  </si>
  <si>
    <t>Concreto fck = 15mpa, traço 1:3,4:3,5 (em massa seca de cimento/ areia média/ brita 1) - preparo manual. Af_05/2021</t>
  </si>
  <si>
    <t>C56</t>
  </si>
  <si>
    <t>Fornecimento e colocacao de anel de concreto armado, o=1,00 m, h=0,50 m e e=4cm, ponta/bolsa rejuntado com argamassa de cimento e areia, no traco 1:3</t>
  </si>
  <si>
    <t>Ajudante especializado com encargos complementares</t>
  </si>
  <si>
    <t>Anel de concreto dn=1,00 m, h=0,50 m, e=4,0 cm</t>
  </si>
  <si>
    <t>C57</t>
  </si>
  <si>
    <t>Laje de tampa para poco de visita o=1,00m, em concreto fck=13,0 mpa, armado</t>
  </si>
  <si>
    <t>armação ca-50, ø=8,0 mm</t>
  </si>
  <si>
    <t>C58</t>
  </si>
  <si>
    <t>Laje de fundo para poco de visita o=1,00m, em concreto armado</t>
  </si>
  <si>
    <t>Poço de inspeção e visita com anel de concreto armado ponta e bolsa o=1,00m, profundidade de 1,51 m a 2,00m, com tampao de ferro fundido t-137, articulado e com trava</t>
  </si>
  <si>
    <t>Cortadora de piso com motor 4 tempos, 13 hp - chi</t>
  </si>
  <si>
    <t>CHI</t>
  </si>
  <si>
    <t>Locação de retroescavadeira sobre pneus, 79 hp</t>
  </si>
  <si>
    <t>Cortadora de piso com motor 4 tempos a gasolina, 13 hp - chp</t>
  </si>
  <si>
    <t/>
  </si>
  <si>
    <t>Máquina de cortar asfalto/concreto a gasolina</t>
  </si>
  <si>
    <t>C59</t>
  </si>
  <si>
    <t>Execução de imprimação com  asfalto diluído cm-30</t>
  </si>
  <si>
    <t>Vassoura mecânica rebocável com escova cilíndrica, largura útil de varrimento de 2,44 m - chp diurno. Af_06/2014</t>
  </si>
  <si>
    <t>Asfalto diluido de petroleo cm-30 (coletado caixa na anp acrescido de icms)</t>
  </si>
  <si>
    <t>KG</t>
  </si>
  <si>
    <t>Espargidor de asfalto pressurizado, tanque 6 m3 com isolação térmica, aquecido com 2 maçaricos, com barra espargidora 3,60 m, montado sobre caminhão  toco, pbt 14.300 Kg, potência 185 cv - chp diurno. Af_08/2015</t>
  </si>
  <si>
    <t>H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</si>
  <si>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</si>
  <si>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</si>
  <si>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Espargidor de asfalto pressurizado, tanque 6 m3 com isolação térmica, aquecido com 2 maçaricos, com barra espargidora 3,60 m, montado sobre caminhão  toco, pbt 14.300 Kg, potência 185 cv - chi diurno. Af_08/2015</t>
  </si>
  <si>
    <t>Caminhão carroceria de madeira 16 t</t>
  </si>
  <si>
    <t>Fornecimento de concreto betuminoso a quente (cbuq) ( na usina)</t>
  </si>
  <si>
    <t>tn</t>
  </si>
  <si>
    <t>Fornecimento de bica corrida  (sem frete)</t>
  </si>
  <si>
    <t>Rolo compactador autopropelido</t>
  </si>
  <si>
    <t>Caminhão basculante, 6,0 m3/ 16 t</t>
  </si>
  <si>
    <t>Betoneira 600 l elétrica trifásica</t>
  </si>
  <si>
    <t>Cimento portland cpi-32</t>
  </si>
  <si>
    <t>Brita 2</t>
  </si>
  <si>
    <t>Brita 1</t>
  </si>
  <si>
    <t>Auxiliar de laboratório com encargos complementares</t>
  </si>
  <si>
    <t>Técnico de laboratório com encargos complementares</t>
  </si>
  <si>
    <t>1,0000000</t>
  </si>
  <si>
    <t>Desenhista copista com encargos complementares</t>
  </si>
  <si>
    <t>Tabua madeira de segunda qualidade (2,5x30) cm</t>
  </si>
  <si>
    <t>Carpinteiro de formas com encargos complementares</t>
  </si>
  <si>
    <t>Prego 18x24</t>
  </si>
  <si>
    <t>Sarrafo primeira qualidade (2,5x10) cm</t>
  </si>
  <si>
    <t>Chapa em madeira compensada resinada (2,2 x 1,1) mm 12 mm</t>
  </si>
  <si>
    <t>Desmoldante para forma de madeira</t>
  </si>
  <si>
    <t>l</t>
  </si>
  <si>
    <t>Caibro de madeira não aparelhada de primeira qualidade (5x6) cm</t>
  </si>
  <si>
    <t>Cadeado 50 mm</t>
  </si>
  <si>
    <t>Auxiliar de serralheiro com encargos complementares</t>
  </si>
  <si>
    <t>Serralheiro com encargos complementares</t>
  </si>
  <si>
    <t>Dobradiça</t>
  </si>
  <si>
    <t>Serra circular com motor elétrico, 5,0 hp</t>
  </si>
  <si>
    <t>Soldador com encargos complementares</t>
  </si>
  <si>
    <t>Porta cadeado</t>
  </si>
  <si>
    <t xml:space="preserve">Aluminio anodizado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</si>
  <si>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Lixa em folha para ferro, numero 150</t>
  </si>
  <si>
    <t>UN</t>
  </si>
  <si>
    <t>Solvente diluente a base de aguarras</t>
  </si>
  <si>
    <t>L</t>
  </si>
  <si>
    <t>Tinta esmalte sintetico grafite com protecao para metais ferrosos</t>
  </si>
  <si>
    <t>Pintor com encargos complementares</t>
  </si>
  <si>
    <t>Pintura latex acrilico duas demaos</t>
  </si>
  <si>
    <t>Pintura com selador  acrílico, uma demao</t>
  </si>
  <si>
    <t>Concreto estrutural convencional fck=20,0 mpa, tipo b, sem aplicacao.</t>
  </si>
  <si>
    <t>Forma plana em madeira comum para pilares e estruturas similares, com reutilizacao duas vezes.</t>
  </si>
  <si>
    <t>Encanador ou bombeiro hidráulico com encargos complementares</t>
  </si>
  <si>
    <t>Montador (tubo aço/equipamentos) com encargos complementares</t>
  </si>
  <si>
    <t>Talha manual de corrente, capacidade de 2 ton. Com elevação de 3 m - chp diurno. Af_07/2016</t>
  </si>
  <si>
    <t>Tábua (2,5x10) cm de primeira qualidade</t>
  </si>
  <si>
    <t>Tubo de polietileno de alta densidade (pead), pe-80, de = 20 mm x 2,3 mm de parede, para ligacao de agua predial (nbr 15561)</t>
  </si>
  <si>
    <t>M</t>
  </si>
  <si>
    <t>Escavação manual de valas. Af_03/2016</t>
  </si>
  <si>
    <t>M3</t>
  </si>
  <si>
    <t>Reaterro manual apiloado com soquete. Af_10/2017</t>
  </si>
  <si>
    <t>C60</t>
  </si>
  <si>
    <t>Portão em tubo fogo2" com tela de aço fio 14# 2 (4,00x1,80) m</t>
  </si>
  <si>
    <t>Tela de arame galv quadrangular / losangular,  fio 2,11 mm (14 bwg), malha  5 x 5 cm, h = 2 m</t>
  </si>
  <si>
    <t>M2</t>
  </si>
  <si>
    <t>Tubo aco galvanizado com costura, classe media, dn 1.1/2", e = *3,25* mm, peso *3,61* kg/m (nbr 5580)</t>
  </si>
  <si>
    <t>Eletrodo revestido aws - e7018, diametro igual a 4,00 mm</t>
  </si>
  <si>
    <t>Tubo aco galvanizado com costura, classe leve, dn 25 mm ( 1"),  e = 2,65 mm,  *2,11* kg/m (nbr 5580)</t>
  </si>
  <si>
    <t>Grupo de soldagem com gerador a diesel 60 cv para solda elétrica, sobre 04 rodas, com motor 4 cilindros 600 a - chp diurno. Af_02/2016</t>
  </si>
  <si>
    <t>Grupo de soldagem com gerador a diesel 60 cv para solda elétrica, sobre 04 rodas, com motor 4 cilindros 600 a - chi diurno. Af_02/2016</t>
  </si>
  <si>
    <t>Arame galvanizado 16 bwg</t>
  </si>
  <si>
    <t>Mourão de concreto " t ", h=2,80 m, (0,10x0,10) m</t>
  </si>
  <si>
    <t>Tela arame  malha 50 fio 14 bwg</t>
  </si>
  <si>
    <t xml:space="preserve">Fio de cobre, solido, classe 1, isolacao em pvc/a, antichama bwf-b, 450/750v, secao nominal 10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</si>
  <si>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em aco galvanizado eletrolitico, leve, diametro 1", parede de 0,90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</si>
  <si>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</si>
  <si>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Tijolo ceramico macico comum *5 x 10 x 20* cm (l x 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</si>
  <si>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Eletricista com encargos complementares</t>
  </si>
  <si>
    <t xml:space="preserve">Caixa interna/externa de medicao para 1 medidor trifasico, com visor, em chapa de aco 18 usg (padrao da concessionaria local)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</si>
  <si>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rigido, classe 2, isolacao em pvc/a, antichama bwf-b, 1 condutor, 450/750 v, secao nominal 10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</si>
  <si>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tipo nema, tripolar 10  ate  50a, tensao maxima de 415 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</si>
  <si>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Haste de aterramento 3/4  para spda - fornecimento e instalação. Af_12/2017</t>
  </si>
  <si>
    <t xml:space="preserve">Curva 90 graus, para eletroduto, em aco galvanizado eletrolitico, diametro de 25 mm (1")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</si>
  <si>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135 graus, para eletroduto, em aco galvanizado eletrolitico, diametro de 25 mm (1")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</si>
  <si>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 hidratada ch-i para argamassas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</si>
  <si>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Areia fina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</si>
  <si>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Armacao vertical com haste e contra-pino, em chapa de aco galvanizado 3/16", com 2 estribos, sem isolador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</si>
  <si>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Bloco ceramico / tijolo vazado para alvenaria de vedacao, 8 furos na horizontal, de 9 x 19 x 19 cm (l xa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</si>
  <si>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aco galvanizado com costura, classe leve, dn 100 mm ( 4"),  e = 3,75 mm,  *10,55*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</si>
  <si>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 nu 16 mm2 meio-duro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</si>
  <si>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em aluminio, com rosca,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</si>
  <si>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CMFV01</t>
  </si>
  <si>
    <t>Comporta manual, em fibra de vidro, nas dimensões (2,25x0,50) m, e=8,0 mm, trilho guia em fibra de vidro, de embutir</t>
  </si>
  <si>
    <t>44115D</t>
  </si>
  <si>
    <t>Abracadeira para mangote de 3"</t>
  </si>
  <si>
    <t>44115C</t>
  </si>
  <si>
    <t>Mangueira flexivel transparente com espiral, em pvc, diam. 3" (75 Mm)</t>
  </si>
  <si>
    <t>Fornecimento e colocacao de tubo ferro galvanizado, nbr 5580, ø=3"</t>
  </si>
  <si>
    <t>Fornecimento e colocacao de flange sextavada ferro galvanizado o=3"</t>
  </si>
  <si>
    <t>Concreto nao estrutural, minimo 210 kg cimento/m3</t>
  </si>
  <si>
    <t>Concreto estrutural convencional fck=15,0 mpa, tipo c, sem aplicacao.</t>
  </si>
  <si>
    <t>Chapisco superficie c/ argamassa de cimento e areia, traco 1:3</t>
  </si>
  <si>
    <t>Emboço para parede com argamassa de cimento, cal e areia, traço 1:2:8, e=2 cm</t>
  </si>
  <si>
    <t>Porta de abrir em gradil com barra chata 3 cm x 1/4", com requadro e guarnicao - completo - acabamento natural</t>
  </si>
  <si>
    <t>Argamassa traço 1:0,5:4,5 (cimento, cal e areia média) para assentamento de alvenaria, preparo manual. Af_08/2014</t>
  </si>
  <si>
    <t>Madeira para beiral primeira qualidade (2,5x15) cm</t>
  </si>
  <si>
    <t>Prego 12x12</t>
  </si>
  <si>
    <t>Ajudante de carpinteiro com encargos complementares</t>
  </si>
  <si>
    <t>TINTA/REVESTIMENTO  A BASE DE RESINA EPOXI COM ALCATRAO, BICOMPONENTE</t>
  </si>
  <si>
    <t>0,5000000</t>
  </si>
  <si>
    <t>IMPERMEABILIZADOR COM ENCARGOS COMPLEMENTARES</t>
  </si>
  <si>
    <t>1,2000000</t>
  </si>
  <si>
    <t>SERVENTE COM ENCARGOS COMPLEMENTARES</t>
  </si>
  <si>
    <t>0,6000000</t>
  </si>
  <si>
    <t>CABO DE CONTROLE COM ISOLACAO EXTERNA DE PVC MALHA DE TERRA RECOBRINDO OS CONDUTORES PARA TRANSMISSAO DE SINAL 4 A 20 MA BITOLA 4 X1,5MM2</t>
  </si>
  <si>
    <t>CBC01</t>
  </si>
  <si>
    <t>TERMINAL OU CONECTOR DE PRESSAO - PARA CABO 10MM2 - FORNECIMENTO E INSTALACAO</t>
  </si>
  <si>
    <t>Terminal metalico a pressao para 1 cabo de 6 a 10 mm2, com 1 furo de fixacao</t>
  </si>
  <si>
    <t>Auxiliar de eletricista com encargos complementares</t>
  </si>
  <si>
    <t>TRANSPORTE COMERCIAL COM CAMINHAO CARROCERIA 9 T, RODOVIA EM LEITO NATURAL</t>
  </si>
  <si>
    <t>TXKM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</si>
  <si>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</si>
  <si>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RELE FOTOELETRICO P/ COMANDO DE ILUMINACAO EXTERNA 220V/1000W - FORNECIMENTO E INSTALACAO</t>
  </si>
  <si>
    <t>Rele fotoeletrico interno e externo bivolt 1000 w, de conector, sem base</t>
  </si>
  <si>
    <t>FORNECIMENTO E COLOCACAO DE PROJETOR LED 50W</t>
  </si>
  <si>
    <t>Luminaria led refletor retangular bivolt, luz branca, 50 w</t>
  </si>
  <si>
    <t xml:space="preserve">UN    </t>
  </si>
  <si>
    <t>FORNECIMENTO E INSTALAÇÃO DE CAIXA PARA ABRIGAR SENSOR ULTRASSÔNICO, DIMENSÕES (20X20X12) CM</t>
  </si>
  <si>
    <t>Caixa de passagem/ luz / telefonia, de embutir,  em chapa de aco galvanizado, dimensoes 20 x 20 x *12* cm (padrao concessionaria local)</t>
  </si>
  <si>
    <t>FORNECIMENTO E INSTALAÇÃO DE SOLDA EXOTÉRMICA HASTE CABO NA LATERAL 5/8.35 - C90 - CABO PASSANTE 35 MM2, INCLUSIVE MOLDE</t>
  </si>
  <si>
    <t>SLD01</t>
  </si>
  <si>
    <t>Pó para solda exotérmica nº 32</t>
  </si>
  <si>
    <t>SLD02</t>
  </si>
  <si>
    <t>Alicate proprio para abrir e fechar moldes, para conexão exotérmica</t>
  </si>
  <si>
    <t>SLD03</t>
  </si>
  <si>
    <t>Molde para solda exotérmica 35 mm2</t>
  </si>
  <si>
    <t>FORNECIMENTO, TRANSPORTE E MONTAGEM DE SUBESTACAO DE TRANSFORMACAO E MEDICAO EM BT-15 KVA (AT PARA B PADRAO ENERSUL - COMPLETA</t>
  </si>
  <si>
    <t>Cruzeta de concreto leve, comp. 2000 Mm secao, 90 x 90 mm</t>
  </si>
  <si>
    <t>Parafuso m16 em aco galvanizado, comprimento = 125 mm, diametro = 16 mm, rosca maquina, cabeca quadrada</t>
  </si>
  <si>
    <t>Arruela quadrada em aco galvanizado, dimensao = 38 mm, espessura = 3mm, diametro do furo= 18 mm</t>
  </si>
  <si>
    <t>Porca olhal em aco galvanizado, espessura 16mm, abertura 21mm</t>
  </si>
  <si>
    <t>Isolador de porcelana suspenso, disco tipo garfo olhal, diametro de 152 mm, para tensao de *15* kv</t>
  </si>
  <si>
    <t>Isolador de porcelana, tipo pino monocorpo, para tensao de *15* kv</t>
  </si>
  <si>
    <t>Gancho olhal em aco galvanizado, espessura 16mm, abertura 21mm</t>
  </si>
  <si>
    <t>Fusivel nh 200 a 250 amperes, tamanho 1, capacidade de interrupcao de 120 ka, tensao nomimnal de 500 v</t>
  </si>
  <si>
    <t>Para-raios de distribuicao, tensao nominal 15 kv, corrente nominal de descarga 5 ka</t>
  </si>
  <si>
    <t>Pino rosca externa, em aco galvanizado, para isolador de 15kv, diametro 25 mm, comprimento *290* mm</t>
  </si>
  <si>
    <t>Armacao vertical com haste e contra-pino, em chapa de aco galvanizado 3/16", com 4 estribos, sem isolador</t>
  </si>
  <si>
    <t>Isolador de porcelana, tipo bucha, para tensao de *15* kv</t>
  </si>
  <si>
    <t>Parafuso m16 em aco galvanizado, comprimento = 250 mm, diametro = 16 mm, rosca maquina, cabeca quadrada</t>
  </si>
  <si>
    <t>Parafuso m16 em aco galvanizado, comprimento = 300 mm, diametro = 16 mm, rosca maquina, cabeca quadrada</t>
  </si>
  <si>
    <t>Parafuso m16 em aco galvanizado, comprimento = 400 mm, diametro = 16 mm, rosca dupla</t>
  </si>
  <si>
    <t>Suporte em aco galvanizado para transformador para poste duplo t 185 x 95 mm, chapa de 5/16"</t>
  </si>
  <si>
    <t>Cabo de aco galvanizado, diametro 9,53 mm (3/8"), com alma de fibra 6 x 25 f</t>
  </si>
  <si>
    <t xml:space="preserve">KG    </t>
  </si>
  <si>
    <t>Cabo de cobre unipolar 10 mm2, blindado, isolacao 3,6/6 kv epr, cobertura em pvc</t>
  </si>
  <si>
    <t xml:space="preserve">M     </t>
  </si>
  <si>
    <t>Cabo de cobre unipolar 16 mm2, blindado, isolacao 3,6/6 kv epr, cobertura em pvc</t>
  </si>
  <si>
    <t>Sapatilha em aco galvanizado para cabos com diametro nominal ate 5/8"</t>
  </si>
  <si>
    <t>Alca preformada de contra poste, em aco galvanizado, para cabo 3/16", comprimento *860* mm</t>
  </si>
  <si>
    <t>Grampo linha viva de latao estanhado, diametro do condutor principal de 10 a 120 mm2, diametro da derivacao de 10 a 70 mm2</t>
  </si>
  <si>
    <t>Conector metalico tipo parafuso fendido (split bolt), para cabos ate 120 mm2</t>
  </si>
  <si>
    <t>Haste ancora em aco galvanizado, dimensoes 16 mm x 2000 mm</t>
  </si>
  <si>
    <t>Conector metalico tipo parafuso fendido (split bolt), para cabos ate 150 mm2</t>
  </si>
  <si>
    <t>Eletroduto flexivel, em aco, tipo conduite, diametro de 1/2"</t>
  </si>
  <si>
    <t>Poste de concreto armado de secao duplo t, extensao de 12,00 m, resistencia de 300 a 400 dan, tipo b ou d</t>
  </si>
  <si>
    <t>Transformador trifasico de distribuicao, potencia de 15 kva, tensao nominal de 15 kv, tensao secundaria de 220/127v, em oleo isolante tipo mineral</t>
  </si>
  <si>
    <t>GGD01</t>
  </si>
  <si>
    <t>Grupo gerador, a diesel, potência de 12 kva, fator de potência 0,8, tensão trifásica 220/127, automático e carenado</t>
  </si>
  <si>
    <t>Eletrotécnico com encargos complementares</t>
  </si>
  <si>
    <t>Fornecimento e transporte de painel de comando com inversor de frequência duplo, 1,5 cv, 220 V</t>
  </si>
  <si>
    <t>QDC01</t>
  </si>
  <si>
    <t>Materiais Elétricos para Confecção do quadro de comando</t>
  </si>
  <si>
    <t>QDC02</t>
  </si>
  <si>
    <t>Inversor de Frequência 1,5 CV</t>
  </si>
  <si>
    <t>REATERRO MANUAL APILOADO COM SOQUETE. AF_10/2017</t>
  </si>
  <si>
    <t>C61</t>
  </si>
  <si>
    <t>UMIDIFICAÇÃO DE MATERIAL PARA VALAS COM CAMINHÃO PIPA 10000L. AF_11/2016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</si>
  <si>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</si>
  <si>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</si>
  <si>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>CAMINHÃO PIPA 10.000 L TRUCADO, PESO BRUTO TOTAL 23.000 KG, CARGA ÚTIL MÁXIMA 15.935 KG, DISTÂNCIA ENTRE EIXOS 4,8 M, POTÊNCIA 230 CV, INCLUSIVE TANQUE DE AÇO PARA TRANSPORTE DE ÁGUA - CHP DIURNO. AF_06/2014</t>
  </si>
  <si>
    <t>COMPACTADOR DE SOLOS DE PERCUSSÃO (SOQUETE) COM MOTOR A GASOLINA 4 TEMPOS, POTÊNCIA 4 CV - CHI DIURNO. AF_08/2015</t>
  </si>
  <si>
    <t>COMPACTADOR DE SOLOS DE PERCUSSÃO (SOQUETE) COM MOTOR A GASOLINA 4 TEMPOS, POTÊNCIA 4 CV - CHP DIURNO. AF_08/2015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</si>
  <si>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</si>
  <si>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</si>
  <si>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CORDOALHA DE COBRE NU 25 MM², NÃO ENTERRADA, COM ISOLADOR - FORNECIMENTO E INSTALAÇÃO. AF_12/2017</t>
  </si>
  <si>
    <t>AUXILIAR DE ELETRICISTA COM ENCARGOS COMPLEMENTARES</t>
  </si>
  <si>
    <t>ELETRICISTA COM ENCARGOS COMPLEMENTARES</t>
  </si>
  <si>
    <t>SUPORTE ISOLADOR PARA CORDOALHA DE COBRE - FORNECIMENTO E INSTALAÇÃO. AF_12/2017</t>
  </si>
  <si>
    <t>CABO DE COBRE NU 25 MM2 MEIO-DURO</t>
  </si>
  <si>
    <t>LUMINÁRIA TIPO CALHA, DE SOBREPOR, COM 1 LÂMPADA TUBULAR FLUORESCENTE DE 18 W, COM REATOR DE PARTIDA RÁPIDA - FORNECIMENTO E INSTALAÇÃO. AF_02/2020</t>
  </si>
  <si>
    <t>LUMINARIA DE SOBREPOR EM CHAPA DE ACO PARA 1 LAMPADA FLUORESCENTE DE *18* W, ALETADA, COMPLETA (LAMPADA E REATOR INCLUSOS)</t>
  </si>
  <si>
    <t>FABRICAÇÃO E INSTALAÇÃO DE ESTRUTURA PONTALETADA DE MADEIRA NÃO APARELHADA PARA TELHADOS COM ATÉ 2 ÁGUAS E PARA TELHA CERÂMICA OU DE CONCRETO, INCLUSO TRANSPORTE VERTICAL. AF_12/2015</t>
  </si>
  <si>
    <t>AJUDANTE DE CARPINTEIRO COM ENCARGOS COMPLEMENTARES</t>
  </si>
  <si>
    <t>CARPINTEIRO DE FORMAS COM ENCARGOS COMPLEMENTARES</t>
  </si>
  <si>
    <t>GUINCHO ELÉTRICO DE COLUNA, CAPACIDADE 400 KG, COM MOTO FREIO, MOTOR TRIFÁSICO DE 1,25 CV - CHI DIURNO. AF_03/2016</t>
  </si>
  <si>
    <t>GUINCHO ELÉTRICO DE COLUNA, CAPACIDADE 400 KG, COM MOTO FREIO, MOTOR TRIFÁSICO DE 1,25 CV - CHP DIURNO. AF_03/2016</t>
  </si>
  <si>
    <t>CAIBRO NAO APARELHADO *5 X 6* CM, EM MACARANDUBA, ANGELIM OU EQUIVALENTE DA REGIAO - BRUTA</t>
  </si>
  <si>
    <t xml:space="preserve">m </t>
  </si>
  <si>
    <t>PREGO DE ACO POLIDO COM CABECA 18 X 30 (2 3/4 X 10)</t>
  </si>
  <si>
    <t>VIGA NAO APARELHADA *6 X 12* CM, EM MACARANDUBA, ANGELIM OU EQUIVALENTE DA REGIAO - BRUTA</t>
  </si>
  <si>
    <t>VIGA NAO APARELHADA *6 X 16* CM, EM MACARANDUBA, ANGELIM OU EQUIVALENTE DA REGIAO - BRUTA</t>
  </si>
  <si>
    <t>VERGA PRÉ-MOLDADA PARA JANELAS COM ATÉ 1,5 M DE VÃO. AF_03/2016</t>
  </si>
  <si>
    <t>ARGAMASSA TRAÇO 1:2:9 (EM VOLUME DE CIMENTO, CAL E AREIA MÉDIA ÚMIDA) PARA EMBOÇO/MASSA ÚNICA/ASSENTAMENTO DE ALVENARIA DE VEDAÇÃO, PREPARO MECÂNICO COM BETONEIRA 600 L. AF_08/2019</t>
  </si>
  <si>
    <t>CONCRETO FCK = 20MPA, TRAÇO 1:2,7:3 (EM MASSA SECA DE CIMENTO/ AREIA MÉDIA/ BRITA 1) - PREPARO MECÂNICO COM BETONEIRA 600 L. AF_05/2021</t>
  </si>
  <si>
    <t>CORTE E DOBRA DE AÇO CA-50, DIÂMETRO DE 6,3 MM. AF_06/2022</t>
  </si>
  <si>
    <t>FABRICAÇÃO DE FÔRMA PARA VIGAS, COM MADEIRA SERRADA, E = 25 MM. AF_09/2020</t>
  </si>
  <si>
    <t>PEDREIRO COM ENCARGOS COMPLEMENTARES</t>
  </si>
  <si>
    <t>DESMOLDANTE PROTETOR PARA FORMAS DE MADEIRA, DE BASE OLEOSA EMULSIONADA EM AGUA</t>
  </si>
  <si>
    <t>ESPACADOR / DISTANCIADOR CIRCULAR COM ENTRADA LATERAL, EM PLASTICO, PARA VERGALHAO *4,2 A 12,5* MM, COBRIMENTO 20 MM</t>
  </si>
  <si>
    <t xml:space="preserve">un </t>
  </si>
  <si>
    <t>ENGENHEIRO CIVIL DE OBRA SENIOR COM ENCARGOS COMPLEMENTARES</t>
  </si>
  <si>
    <t>TOPOGRAFO COM ENCARGOS COMPLEMENTARES</t>
  </si>
  <si>
    <t>DESENHISTA PROJETISTA COM ENCARGOS COMPLEMENTARES</t>
  </si>
  <si>
    <t>ENGENHEIRO CIVIL DE OBRA JUNIOR COM ENCARGOS COMPLEMENTARES</t>
  </si>
  <si>
    <t>ELABORAÇÃO DE PROJETO E IMPLANTAÇÃO DA ESTAÇÃO ELEVATÓRIA JK E LINHA DE RECALQUE</t>
  </si>
  <si>
    <t>Elaboração de projeto executivo da estação elevatória JK e linha de recalque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</si>
</sst>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0&quot;.&quot;00&quot;.&quot;0000"/>
    <numFmt numFmtId="166" formatCode="#,##0.0000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Arial"/>
      <family val="2"/>
    </font>
    <font>
      <sz val="7.5"/>
      <name val="MS Sans Serif"/>
      <family val="2"/>
    </font>
    <font>
      <b/>
      <vertAlign val="subscript"/>
      <sz val="10"/>
      <color indexed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lightGray">
        <fgColor indexed="8"/>
      </patternFill>
    </fill>
    <fill>
      <patternFill patternType="gray125">
        <f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auto="1"/>
      </patternFill>
    </fill>
  </fills>
  <borders count="6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Border="0" applyAlignment="0">
      <alignment horizontal="left"/>
    </xf>
    <xf numFmtId="0" fontId="5" fillId="0" borderId="0" applyBorder="0" applyAlignment="0">
      <alignment horizontal="left"/>
    </xf>
    <xf numFmtId="0" fontId="2" fillId="0" borderId="0"/>
    <xf numFmtId="0" fontId="2" fillId="0" borderId="0"/>
    <xf numFmtId="0" fontId="2" fillId="0" borderId="0"/>
    <xf numFmtId="4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</cellStyleXfs>
  <cellXfs count="163">
    <xf numFmtId="0" fontId="0" fillId="0" borderId="0" xfId="0"/>
    <xf numFmtId="164" fontId="2" fillId="0" borderId="0" xfId="1" applyFont="1" applyAlignment="1">
      <alignment vertical="top"/>
    </xf>
    <xf numFmtId="164" fontId="2" fillId="0" borderId="0" xfId="1" applyFont="1" applyBorder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6" fillId="0" borderId="0" xfId="3" applyFont="1" applyBorder="1" applyAlignment="1">
      <alignment horizontal="center" vertical="top"/>
    </xf>
    <xf numFmtId="0" fontId="7" fillId="2" borderId="0" xfId="3" applyFont="1" applyFill="1" applyBorder="1" applyAlignment="1">
      <alignment vertical="top"/>
    </xf>
    <xf numFmtId="0" fontId="2" fillId="0" borderId="0" xfId="3" applyFont="1" applyBorder="1" applyAlignment="1">
      <alignment vertical="top"/>
    </xf>
    <xf numFmtId="165" fontId="2" fillId="0" borderId="0" xfId="4" applyNumberFormat="1" applyFont="1" applyAlignment="1">
      <alignment horizontal="left" vertical="top"/>
    </xf>
    <xf numFmtId="164" fontId="8" fillId="0" borderId="0" xfId="1" applyFont="1" applyFill="1" applyBorder="1" applyAlignment="1">
      <alignment horizontal="center" vertical="top"/>
    </xf>
    <xf numFmtId="17" fontId="2" fillId="0" borderId="0" xfId="1" applyNumberFormat="1" applyFont="1" applyAlignment="1">
      <alignment horizontal="right" vertical="top"/>
    </xf>
    <xf numFmtId="165" fontId="8" fillId="0" borderId="0" xfId="4" applyNumberFormat="1" applyFont="1" applyAlignment="1">
      <alignment vertical="top"/>
    </xf>
    <xf numFmtId="164" fontId="2" fillId="0" borderId="0" xfId="1" applyFont="1" applyFill="1" applyBorder="1" applyAlignment="1">
      <alignment horizontal="center" vertical="top"/>
    </xf>
    <xf numFmtId="165" fontId="2" fillId="0" borderId="0" xfId="3" applyNumberFormat="1" applyFont="1" applyBorder="1" applyAlignment="1">
      <alignment horizontal="left" vertical="top" wrapText="1"/>
    </xf>
    <xf numFmtId="17" fontId="2" fillId="0" borderId="0" xfId="1" applyNumberFormat="1" applyFont="1" applyAlignment="1">
      <alignment horizontal="center" vertical="top" wrapText="1"/>
    </xf>
    <xf numFmtId="0" fontId="8" fillId="3" borderId="0" xfId="3" applyFont="1" applyFill="1" applyBorder="1" applyAlignment="1">
      <alignment horizontal="center" vertical="top"/>
    </xf>
    <xf numFmtId="164" fontId="8" fillId="3" borderId="0" xfId="1" applyFont="1" applyFill="1" applyBorder="1" applyAlignment="1">
      <alignment horizontal="center" vertical="top"/>
    </xf>
    <xf numFmtId="0" fontId="8" fillId="0" borderId="0" xfId="3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3" applyFont="1" applyBorder="1" applyAlignment="1">
      <alignment horizontal="left" vertical="top"/>
    </xf>
    <xf numFmtId="0" fontId="2" fillId="4" borderId="0" xfId="5" applyFill="1" applyAlignment="1">
      <alignment horizontal="center" vertical="top"/>
    </xf>
    <xf numFmtId="0" fontId="0" fillId="4" borderId="0" xfId="0" applyFill="1" applyAlignment="1">
      <alignment vertical="top"/>
    </xf>
    <xf numFmtId="0" fontId="8" fillId="4" borderId="1" xfId="0" applyFont="1" applyFill="1" applyBorder="1" applyAlignment="1">
      <alignment vertical="top"/>
    </xf>
    <xf numFmtId="0" fontId="8" fillId="4" borderId="1" xfId="4" quotePrefix="1" applyFont="1" applyFill="1" applyBorder="1" applyAlignment="1">
      <alignment horizontal="center" vertical="top"/>
    </xf>
    <xf numFmtId="0" fontId="8" fillId="4" borderId="1" xfId="3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center" vertical="top"/>
    </xf>
    <xf numFmtId="164" fontId="8" fillId="4" borderId="1" xfId="1" applyFont="1" applyFill="1" applyBorder="1" applyAlignment="1">
      <alignment horizontal="center" vertical="top"/>
    </xf>
    <xf numFmtId="164" fontId="8" fillId="4" borderId="1" xfId="0" applyNumberFormat="1" applyFont="1" applyFill="1" applyBorder="1" applyAlignment="1">
      <alignment horizontal="center" vertical="top"/>
    </xf>
    <xf numFmtId="0" fontId="0" fillId="5" borderId="0" xfId="0" applyFill="1" applyAlignment="1">
      <alignment vertical="top"/>
    </xf>
    <xf numFmtId="0" fontId="8" fillId="5" borderId="2" xfId="0" applyFont="1" applyFill="1" applyBorder="1" applyAlignment="1">
      <alignment vertical="top"/>
    </xf>
    <xf numFmtId="0" fontId="8" fillId="5" borderId="2" xfId="4" quotePrefix="1" applyFont="1" applyFill="1" applyBorder="1" applyAlignment="1">
      <alignment horizontal="center" vertical="top"/>
    </xf>
    <xf numFmtId="0" fontId="8" fillId="5" borderId="2" xfId="3" applyFont="1" applyFill="1" applyBorder="1" applyAlignment="1">
      <alignment horizontal="left" vertical="top"/>
    </xf>
    <xf numFmtId="0" fontId="8" fillId="5" borderId="2" xfId="0" applyFont="1" applyFill="1" applyBorder="1" applyAlignment="1">
      <alignment horizontal="center" vertical="top"/>
    </xf>
    <xf numFmtId="164" fontId="8" fillId="5" borderId="2" xfId="1" applyFont="1" applyFill="1" applyBorder="1" applyAlignment="1">
      <alignment horizontal="center" vertical="top"/>
    </xf>
    <xf numFmtId="164" fontId="8" fillId="5" borderId="2" xfId="0" applyNumberFormat="1" applyFont="1" applyFill="1" applyBorder="1" applyAlignment="1">
      <alignment horizontal="center" vertical="top"/>
    </xf>
    <xf numFmtId="0" fontId="2" fillId="6" borderId="0" xfId="0" applyFont="1" applyFill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1" quotePrefix="1" applyAlignment="1">
      <alignment horizontal="center" vertical="top"/>
    </xf>
    <xf numFmtId="0" fontId="2" fillId="0" borderId="0" xfId="0" quotePrefix="1" applyFont="1" applyAlignment="1">
      <alignment horizontal="left" vertical="top" wrapText="1"/>
    </xf>
    <xf numFmtId="164" fontId="2" fillId="0" borderId="0" xfId="1" applyAlignment="1">
      <alignment horizontal="center" vertical="top" wrapText="1"/>
    </xf>
    <xf numFmtId="2" fontId="2" fillId="0" borderId="0" xfId="1" applyNumberFormat="1" applyAlignment="1">
      <alignment horizontal="center" vertical="top"/>
    </xf>
    <xf numFmtId="164" fontId="2" fillId="0" borderId="0" xfId="1" applyAlignment="1">
      <alignment horizontal="center" vertical="top"/>
    </xf>
    <xf numFmtId="0" fontId="8" fillId="5" borderId="3" xfId="0" applyFont="1" applyFill="1" applyBorder="1" applyAlignment="1">
      <alignment vertical="top"/>
    </xf>
    <xf numFmtId="0" fontId="8" fillId="5" borderId="3" xfId="4" quotePrefix="1" applyFont="1" applyFill="1" applyBorder="1" applyAlignment="1">
      <alignment horizontal="center" vertical="top"/>
    </xf>
    <xf numFmtId="0" fontId="8" fillId="5" borderId="3" xfId="3" applyFont="1" applyFill="1" applyBorder="1" applyAlignment="1">
      <alignment horizontal="left" vertical="top"/>
    </xf>
    <xf numFmtId="0" fontId="8" fillId="5" borderId="3" xfId="0" applyFont="1" applyFill="1" applyBorder="1" applyAlignment="1">
      <alignment horizontal="center" vertical="top"/>
    </xf>
    <xf numFmtId="2" fontId="8" fillId="5" borderId="3" xfId="1" applyNumberFormat="1" applyFont="1" applyFill="1" applyBorder="1" applyAlignment="1">
      <alignment horizontal="center" vertical="top"/>
    </xf>
    <xf numFmtId="164" fontId="8" fillId="5" borderId="3" xfId="0" applyNumberFormat="1" applyFont="1" applyFill="1" applyBorder="1" applyAlignment="1">
      <alignment horizontal="center" vertical="top"/>
    </xf>
    <xf numFmtId="0" fontId="0" fillId="6" borderId="0" xfId="0" applyFill="1" applyAlignment="1">
      <alignment vertical="top"/>
    </xf>
    <xf numFmtId="2" fontId="8" fillId="4" borderId="1" xfId="1" applyNumberFormat="1" applyFont="1" applyFill="1" applyBorder="1" applyAlignment="1">
      <alignment horizontal="center" vertical="top"/>
    </xf>
    <xf numFmtId="2" fontId="8" fillId="5" borderId="2" xfId="1" applyNumberFormat="1" applyFont="1" applyFill="1" applyBorder="1" applyAlignment="1">
      <alignment horizontal="center" vertical="top"/>
    </xf>
    <xf numFmtId="0" fontId="8" fillId="5" borderId="4" xfId="0" applyFont="1" applyFill="1" applyBorder="1" applyAlignment="1">
      <alignment vertical="top"/>
    </xf>
    <xf numFmtId="0" fontId="8" fillId="5" borderId="0" xfId="4" quotePrefix="1" applyFont="1" applyFill="1" applyBorder="1" applyAlignment="1">
      <alignment horizontal="center" vertical="top"/>
    </xf>
    <xf numFmtId="0" fontId="8" fillId="5" borderId="4" xfId="3" applyFont="1" applyFill="1" applyBorder="1" applyAlignment="1">
      <alignment horizontal="left" vertical="top"/>
    </xf>
    <xf numFmtId="0" fontId="8" fillId="5" borderId="4" xfId="0" applyFont="1" applyFill="1" applyBorder="1" applyAlignment="1">
      <alignment horizontal="center" vertical="top"/>
    </xf>
    <xf numFmtId="2" fontId="8" fillId="5" borderId="4" xfId="1" applyNumberFormat="1" applyFont="1" applyFill="1" applyBorder="1" applyAlignment="1">
      <alignment horizontal="left" vertical="top"/>
    </xf>
    <xf numFmtId="164" fontId="8" fillId="5" borderId="4" xfId="0" applyNumberFormat="1" applyFont="1" applyFill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8" fillId="0" borderId="3" xfId="4" quotePrefix="1" applyFont="1" applyBorder="1" applyAlignment="1">
      <alignment horizontal="center" vertical="top"/>
    </xf>
    <xf numFmtId="0" fontId="8" fillId="0" borderId="3" xfId="3" applyFont="1" applyBorder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2" fontId="8" fillId="0" borderId="3" xfId="1" applyNumberFormat="1" applyFont="1" applyBorder="1" applyAlignment="1">
      <alignment horizontal="center" vertical="top"/>
    </xf>
    <xf numFmtId="164" fontId="8" fillId="0" borderId="3" xfId="0" applyNumberFormat="1" applyFont="1" applyBorder="1" applyAlignment="1">
      <alignment horizontal="center" vertical="top"/>
    </xf>
    <xf numFmtId="0" fontId="8" fillId="0" borderId="2" xfId="4" quotePrefix="1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4" fontId="2" fillId="0" borderId="0" xfId="1" applyFont="1" applyAlignment="1">
      <alignment horizontal="center" vertical="top"/>
    </xf>
    <xf numFmtId="164" fontId="2" fillId="0" borderId="0" xfId="1" quotePrefix="1" applyAlignment="1">
      <alignment horizontal="left" vertical="top"/>
    </xf>
    <xf numFmtId="0" fontId="2" fillId="0" borderId="0" xfId="6" applyAlignment="1">
      <alignment horizontal="center" vertical="top"/>
    </xf>
    <xf numFmtId="0" fontId="2" fillId="0" borderId="0" xfId="6" quotePrefix="1" applyAlignment="1">
      <alignment horizontal="left" vertical="top" wrapText="1"/>
    </xf>
    <xf numFmtId="0" fontId="0" fillId="0" borderId="0" xfId="0" applyAlignment="1">
      <alignment horizontal="left" vertical="top"/>
    </xf>
    <xf numFmtId="164" fontId="0" fillId="0" borderId="0" xfId="1" applyFont="1" applyAlignment="1">
      <alignment horizontal="center" vertical="top"/>
    </xf>
    <xf numFmtId="0" fontId="2" fillId="0" borderId="0" xfId="7"/>
    <xf numFmtId="0" fontId="2" fillId="0" borderId="0" xfId="7" applyAlignment="1">
      <alignment horizontal="center"/>
    </xf>
    <xf numFmtId="4" fontId="2" fillId="0" borderId="0" xfId="7" applyNumberFormat="1"/>
    <xf numFmtId="164" fontId="8" fillId="0" borderId="5" xfId="2" applyFont="1" applyBorder="1" applyAlignment="1">
      <alignment vertical="center"/>
    </xf>
    <xf numFmtId="0" fontId="8" fillId="0" borderId="5" xfId="7" applyFont="1" applyBorder="1" applyAlignment="1">
      <alignment horizontal="left" vertical="center" wrapText="1"/>
    </xf>
    <xf numFmtId="0" fontId="2" fillId="0" borderId="5" xfId="7" quotePrefix="1" applyBorder="1"/>
    <xf numFmtId="164" fontId="8" fillId="0" borderId="0" xfId="2" applyFont="1" applyAlignment="1">
      <alignment vertical="center"/>
    </xf>
    <xf numFmtId="0" fontId="8" fillId="0" borderId="0" xfId="7" applyFont="1" applyAlignment="1">
      <alignment horizontal="left" vertical="center" wrapText="1"/>
    </xf>
    <xf numFmtId="0" fontId="8" fillId="0" borderId="0" xfId="7" applyFont="1" applyAlignment="1">
      <alignment horizontal="center" vertical="center" wrapText="1"/>
    </xf>
    <xf numFmtId="0" fontId="2" fillId="0" borderId="0" xfId="7" quotePrefix="1"/>
    <xf numFmtId="0" fontId="8" fillId="0" borderId="0" xfId="7" applyFont="1"/>
    <xf numFmtId="4" fontId="8" fillId="0" borderId="0" xfId="7" applyNumberFormat="1" applyFont="1"/>
    <xf numFmtId="164" fontId="2" fillId="0" borderId="0" xfId="7" applyNumberFormat="1" applyAlignment="1">
      <alignment horizontal="right"/>
    </xf>
    <xf numFmtId="4" fontId="2" fillId="0" borderId="0" xfId="2" applyNumberFormat="1" applyAlignment="1">
      <alignment vertical="top"/>
    </xf>
    <xf numFmtId="40" fontId="2" fillId="0" borderId="0" xfId="7" applyNumberFormat="1" applyAlignment="1">
      <alignment horizontal="justify" vertical="top"/>
    </xf>
    <xf numFmtId="0" fontId="2" fillId="0" borderId="0" xfId="7" applyAlignment="1">
      <alignment horizontal="center" vertical="top"/>
    </xf>
    <xf numFmtId="0" fontId="2" fillId="0" borderId="0" xfId="4" applyFont="1" applyAlignment="1">
      <alignment horizontal="left" vertical="top"/>
    </xf>
    <xf numFmtId="0" fontId="2" fillId="0" borderId="0" xfId="7" applyAlignment="1">
      <alignment horizontal="justify" vertical="top"/>
    </xf>
    <xf numFmtId="164" fontId="8" fillId="0" borderId="3" xfId="7" applyNumberFormat="1" applyFont="1" applyBorder="1" applyAlignment="1">
      <alignment horizontal="right"/>
    </xf>
    <xf numFmtId="4" fontId="8" fillId="0" borderId="3" xfId="2" applyNumberFormat="1" applyFont="1" applyBorder="1" applyAlignment="1">
      <alignment horizontal="left" vertical="top"/>
    </xf>
    <xf numFmtId="0" fontId="8" fillId="0" borderId="3" xfId="7" applyFont="1" applyBorder="1" applyAlignment="1">
      <alignment horizontal="right" vertical="top"/>
    </xf>
    <xf numFmtId="0" fontId="8" fillId="0" borderId="3" xfId="7" applyFont="1" applyBorder="1" applyAlignment="1">
      <alignment horizontal="justify" vertical="top"/>
    </xf>
    <xf numFmtId="0" fontId="8" fillId="0" borderId="3" xfId="7" applyFont="1" applyBorder="1" applyAlignment="1">
      <alignment horizontal="center" vertical="top"/>
    </xf>
    <xf numFmtId="4" fontId="8" fillId="0" borderId="3" xfId="2" applyNumberFormat="1" applyFont="1" applyBorder="1" applyAlignment="1">
      <alignment vertical="top"/>
    </xf>
    <xf numFmtId="164" fontId="8" fillId="5" borderId="3" xfId="7" applyNumberFormat="1" applyFont="1" applyFill="1" applyBorder="1" applyAlignment="1">
      <alignment horizontal="right"/>
    </xf>
    <xf numFmtId="4" fontId="2" fillId="5" borderId="3" xfId="7" applyNumberFormat="1" applyFill="1" applyBorder="1" applyAlignment="1">
      <alignment horizontal="left" vertical="top"/>
    </xf>
    <xf numFmtId="40" fontId="8" fillId="5" borderId="3" xfId="4" applyNumberFormat="1" applyFont="1" applyFill="1" applyBorder="1" applyAlignment="1">
      <alignment horizontal="right" vertical="top"/>
    </xf>
    <xf numFmtId="40" fontId="8" fillId="5" borderId="3" xfId="4" applyNumberFormat="1" applyFont="1" applyFill="1" applyBorder="1" applyAlignment="1">
      <alignment horizontal="left" vertical="top"/>
    </xf>
    <xf numFmtId="3" fontId="8" fillId="5" borderId="3" xfId="7" applyNumberFormat="1" applyFont="1" applyFill="1" applyBorder="1" applyAlignment="1">
      <alignment horizontal="center" vertical="top"/>
    </xf>
    <xf numFmtId="164" fontId="8" fillId="7" borderId="1" xfId="2" applyFont="1" applyFill="1" applyBorder="1" applyAlignment="1">
      <alignment horizontal="right" vertical="top"/>
    </xf>
    <xf numFmtId="4" fontId="8" fillId="7" borderId="1" xfId="7" applyNumberFormat="1" applyFont="1" applyFill="1" applyBorder="1"/>
    <xf numFmtId="0" fontId="8" fillId="7" borderId="1" xfId="4" applyFont="1" applyFill="1" applyBorder="1" applyAlignment="1">
      <alignment vertical="top"/>
    </xf>
    <xf numFmtId="0" fontId="8" fillId="7" borderId="1" xfId="4" quotePrefix="1" applyFont="1" applyFill="1" applyBorder="1" applyAlignment="1">
      <alignment horizontal="center" vertical="top"/>
    </xf>
    <xf numFmtId="40" fontId="2" fillId="0" borderId="0" xfId="8" applyFont="1" applyAlignment="1">
      <alignment horizontal="left" vertical="top"/>
    </xf>
    <xf numFmtId="0" fontId="2" fillId="0" borderId="0" xfId="4" applyFont="1" applyAlignment="1">
      <alignment horizontal="center" vertical="top" wrapText="1"/>
    </xf>
    <xf numFmtId="10" fontId="8" fillId="0" borderId="0" xfId="9" applyNumberFormat="1" applyFont="1"/>
    <xf numFmtId="0" fontId="8" fillId="7" borderId="1" xfId="7" applyFont="1" applyFill="1" applyBorder="1"/>
    <xf numFmtId="0" fontId="8" fillId="0" borderId="0" xfId="4" applyFont="1" applyAlignment="1">
      <alignment vertical="top"/>
    </xf>
    <xf numFmtId="0" fontId="8" fillId="0" borderId="0" xfId="4" quotePrefix="1" applyFont="1" applyAlignment="1">
      <alignment horizontal="center" vertical="top"/>
    </xf>
    <xf numFmtId="164" fontId="8" fillId="3" borderId="0" xfId="2" applyFont="1" applyFill="1" applyAlignment="1">
      <alignment horizontal="center" vertical="center"/>
    </xf>
    <xf numFmtId="164" fontId="8" fillId="3" borderId="0" xfId="2" applyFont="1" applyFill="1" applyAlignment="1">
      <alignment horizontal="center" vertical="top"/>
    </xf>
    <xf numFmtId="0" fontId="8" fillId="3" borderId="0" xfId="7" applyFont="1" applyFill="1" applyAlignment="1">
      <alignment horizontal="center" vertical="center"/>
    </xf>
    <xf numFmtId="17" fontId="2" fillId="0" borderId="0" xfId="2" applyNumberFormat="1" applyAlignment="1">
      <alignment horizontal="right" vertical="center" wrapText="1"/>
    </xf>
    <xf numFmtId="164" fontId="2" fillId="0" borderId="0" xfId="2" applyAlignment="1">
      <alignment horizontal="left" vertical="center"/>
    </xf>
    <xf numFmtId="165" fontId="2" fillId="0" borderId="0" xfId="4" applyNumberFormat="1" applyFont="1" applyAlignment="1">
      <alignment horizontal="left" vertical="top" wrapText="1"/>
    </xf>
    <xf numFmtId="0" fontId="2" fillId="0" borderId="0" xfId="4" applyFont="1" applyAlignment="1">
      <alignment vertical="top"/>
    </xf>
    <xf numFmtId="17" fontId="2" fillId="0" borderId="0" xfId="2" applyNumberFormat="1" applyAlignment="1">
      <alignment horizontal="right" vertical="center"/>
    </xf>
    <xf numFmtId="165" fontId="8" fillId="0" borderId="0" xfId="4" applyNumberFormat="1" applyFont="1" applyAlignment="1">
      <alignment horizontal="left" vertical="top"/>
    </xf>
    <xf numFmtId="164" fontId="8" fillId="0" borderId="0" xfId="2" applyFont="1" applyAlignment="1">
      <alignment horizontal="left" vertical="center"/>
    </xf>
    <xf numFmtId="164" fontId="2" fillId="0" borderId="0" xfId="2" applyAlignment="1">
      <alignment horizontal="center" vertical="top"/>
    </xf>
    <xf numFmtId="0" fontId="3" fillId="0" borderId="0" xfId="0" applyFont="1" applyAlignment="1">
      <alignment vertical="top" wrapText="1"/>
    </xf>
    <xf numFmtId="0" fontId="12" fillId="0" borderId="0" xfId="3" applyFont="1" applyBorder="1" applyAlignment="1">
      <alignment horizontal="center" vertical="top"/>
    </xf>
    <xf numFmtId="0" fontId="6" fillId="0" borderId="0" xfId="3" applyFont="1" applyBorder="1" applyAlignment="1">
      <alignment horizontal="center" vertical="top" wrapText="1"/>
    </xf>
    <xf numFmtId="164" fontId="6" fillId="0" borderId="0" xfId="1" applyFont="1" applyFill="1" applyBorder="1" applyAlignment="1">
      <alignment horizontal="center" vertical="top"/>
    </xf>
    <xf numFmtId="164" fontId="12" fillId="0" borderId="0" xfId="1" applyFont="1" applyFill="1" applyBorder="1" applyAlignment="1">
      <alignment horizontal="center" vertical="top"/>
    </xf>
    <xf numFmtId="165" fontId="8" fillId="0" borderId="0" xfId="4" applyNumberFormat="1" applyFont="1" applyAlignment="1">
      <alignment horizontal="left" vertical="top" wrapText="1"/>
    </xf>
    <xf numFmtId="0" fontId="2" fillId="0" borderId="0" xfId="3" applyFont="1" applyBorder="1" applyAlignment="1">
      <alignment horizontal="center" vertical="top"/>
    </xf>
    <xf numFmtId="0" fontId="8" fillId="3" borderId="0" xfId="3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 wrapText="1"/>
    </xf>
    <xf numFmtId="0" fontId="8" fillId="4" borderId="1" xfId="3" applyFont="1" applyFill="1" applyBorder="1" applyAlignment="1">
      <alignment horizontal="left" vertical="top" wrapText="1"/>
    </xf>
    <xf numFmtId="164" fontId="2" fillId="0" borderId="0" xfId="1" applyBorder="1" applyAlignment="1">
      <alignment horizontal="center" vertical="top" wrapText="1"/>
    </xf>
    <xf numFmtId="166" fontId="2" fillId="0" borderId="0" xfId="1" applyNumberFormat="1" applyBorder="1" applyAlignment="1">
      <alignment horizontal="right" vertical="top"/>
    </xf>
    <xf numFmtId="164" fontId="2" fillId="0" borderId="0" xfId="1" applyBorder="1" applyAlignment="1">
      <alignment horizontal="center" vertical="top"/>
    </xf>
    <xf numFmtId="166" fontId="2" fillId="0" borderId="0" xfId="1" applyNumberFormat="1" applyAlignment="1">
      <alignment horizontal="right" vertical="top"/>
    </xf>
    <xf numFmtId="0" fontId="2" fillId="0" borderId="4" xfId="0" applyFont="1" applyBorder="1" applyAlignment="1">
      <alignment vertical="top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164" fontId="0" fillId="0" borderId="4" xfId="1" applyFont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164" fontId="2" fillId="0" borderId="2" xfId="1" applyBorder="1" applyAlignment="1">
      <alignment horizontal="center" vertical="top" wrapText="1"/>
    </xf>
    <xf numFmtId="166" fontId="2" fillId="0" borderId="2" xfId="1" applyNumberFormat="1" applyBorder="1" applyAlignment="1">
      <alignment horizontal="right" vertical="top"/>
    </xf>
    <xf numFmtId="164" fontId="2" fillId="0" borderId="2" xfId="1" applyBorder="1" applyAlignment="1">
      <alignment horizontal="center" vertical="top"/>
    </xf>
    <xf numFmtId="0" fontId="2" fillId="0" borderId="4" xfId="0" quotePrefix="1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0" xfId="4" quotePrefix="1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2" fillId="0" borderId="0" xfId="10" applyFont="1" applyAlignment="1">
      <alignment horizontal="center" vertical="top"/>
    </xf>
    <xf numFmtId="0" fontId="8" fillId="4" borderId="1" xfId="0" quotePrefix="1" applyFont="1" applyFill="1" applyBorder="1" applyAlignment="1">
      <alignment horizontal="center" vertical="top"/>
    </xf>
    <xf numFmtId="10" fontId="0" fillId="0" borderId="0" xfId="11" applyNumberFormat="1" applyFont="1" applyAlignment="1">
      <alignment vertical="top"/>
    </xf>
    <xf numFmtId="0" fontId="9" fillId="0" borderId="0" xfId="0" applyFont="1" applyAlignment="1">
      <alignment horizontal="center"/>
    </xf>
    <xf numFmtId="164" fontId="4" fillId="0" borderId="0" xfId="2" applyFont="1" applyAlignment="1">
      <alignment horizontal="center" vertical="top"/>
    </xf>
    <xf numFmtId="164" fontId="2" fillId="0" borderId="0" xfId="2" applyAlignment="1">
      <alignment horizontal="center" vertical="top"/>
    </xf>
    <xf numFmtId="164" fontId="7" fillId="2" borderId="0" xfId="2" applyFont="1" applyFill="1" applyAlignment="1">
      <alignment horizontal="center" vertical="center"/>
    </xf>
    <xf numFmtId="0" fontId="8" fillId="3" borderId="0" xfId="7" applyFont="1" applyFill="1" applyAlignment="1">
      <alignment horizontal="center" vertical="center"/>
    </xf>
    <xf numFmtId="0" fontId="8" fillId="3" borderId="0" xfId="3" applyFont="1" applyFill="1" applyBorder="1" applyAlignment="1">
      <alignment horizontal="center" vertical="top"/>
    </xf>
    <xf numFmtId="164" fontId="8" fillId="3" borderId="0" xfId="1" applyFont="1" applyFill="1" applyBorder="1" applyAlignment="1">
      <alignment horizontal="center" vertical="top"/>
    </xf>
    <xf numFmtId="0" fontId="7" fillId="2" borderId="0" xfId="3" applyFont="1" applyFill="1" applyBorder="1" applyAlignment="1">
      <alignment horizontal="center" vertical="top"/>
    </xf>
    <xf numFmtId="165" fontId="2" fillId="0" borderId="0" xfId="4" applyNumberFormat="1" applyFont="1" applyAlignment="1">
      <alignment horizontal="left" vertical="top"/>
    </xf>
    <xf numFmtId="165" fontId="2" fillId="0" borderId="0" xfId="3" applyNumberFormat="1" applyFont="1" applyBorder="1" applyAlignment="1">
      <alignment horizontal="left" vertical="top" wrapText="1"/>
    </xf>
  </cellXfs>
  <cellStyles count="12">
    <cellStyle name="Normal" xfId="0" builtinId="0"/>
    <cellStyle name="Normal 13" xfId="7" xr:uid="{6409BA14-0B22-44C3-83A6-F72BDC7777CE}"/>
    <cellStyle name="Normal 17" xfId="6" xr:uid="{BE558D51-9966-41E3-AB21-9913FB8C7B59}"/>
    <cellStyle name="Normal 3" xfId="10" xr:uid="{34E04DA9-365C-4B24-BC39-7FB09D276140}"/>
    <cellStyle name="Normal 6" xfId="5" xr:uid="{2F2D0284-68ED-494E-A58C-EAE61BB31869}"/>
    <cellStyle name="Normal_Plan2" xfId="3" xr:uid="{247C7CDE-7D2D-46C3-9054-216511B6B514}"/>
    <cellStyle name="Normal_Plan2 2 2" xfId="4" xr:uid="{D9154561-F70B-460D-AA0D-F73FE3797041}"/>
    <cellStyle name="Porcentagem" xfId="11" builtinId="5"/>
    <cellStyle name="Porcentagem 2" xfId="9" xr:uid="{8ABBF539-D2F5-4933-BE69-9798232340B6}"/>
    <cellStyle name="Separador de milhares_Plan2 2" xfId="8" xr:uid="{4FFB45AC-2B41-45CA-BDE6-B400B5F675F6}"/>
    <cellStyle name="Vírgula" xfId="1" builtinId="3"/>
    <cellStyle name="Vírgula 2 2" xfId="2" xr:uid="{586743F1-F3BF-482A-9C09-5ABD1FBE502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95251</xdr:colOff>
      <xdr:row>1</xdr:row>
      <xdr:rowOff>57150</xdr:rowOff>
    </xdr:from>
    <xdr:ext cx="457200" cy="681055"/>
    <xdr:pic>
      <xdr:nvPicPr>
        <xdr:cNvPr id="2" name="Imagem 1">
          <a:extLst>
            <a:ext uri="{FF2B5EF4-FFF2-40B4-BE49-F238E27FC236}">
              <a16:creationId xmlns:a16="http://schemas.microsoft.com/office/drawing/2014/main" id="{CA5B8D22-8C4B-4CAB-A1CD-59EABEC0E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1" y="219075"/>
          <a:ext cx="457200" cy="68105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1</xdr:row>
      <xdr:rowOff>76200</xdr:rowOff>
    </xdr:from>
    <xdr:to>
      <xdr:col>9</xdr:col>
      <xdr:colOff>638175</xdr:colOff>
      <xdr:row>5</xdr:row>
      <xdr:rowOff>137141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ECCCC7-D44A-4716-B13C-0DB7A27D4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38125"/>
          <a:ext cx="552450" cy="8229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66261</xdr:colOff>
      <xdr:row>1</xdr:row>
      <xdr:rowOff>53590</xdr:rowOff>
    </xdr:from>
    <xdr:to>
      <xdr:col>1</xdr:col>
      <xdr:colOff>508465</xdr:colOff>
      <xdr:row>4</xdr:row>
      <xdr:rowOff>124241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4EF17E5-B384-4972-8DE5-C9FA0C732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661" y="215515"/>
          <a:ext cx="442204" cy="661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E0E8-6D7A-4B90-B569-84361A6BB3E3}">
  <sheetPr>
    <pageSetUpPr fitToPage="1"/>
  </sheetPr>
  <dimension ref="B2:J36"/>
  <sheetViews>
    <sheetView showGridLines="0" view="pageBreakPreview" topLeftCell="A4" zoomScaleNormal="100" zoomScaleSheetLayoutView="100" workbookViewId="0">
      <selection activeCell="G7" sqref="G7"/>
    </sheetView>
  </sheetViews>
  <sheetFormatPr defaultColWidth="9.140625" defaultRowHeight="12.75" x14ac:dyDescent="0.2"/>
  <cols>
    <col min="1" max="1" width="9.140625" style="72"/>
    <col min="2" max="2" width="10.5703125" style="73" customWidth="1"/>
    <col min="3" max="3" width="42.7109375" style="72" customWidth="1"/>
    <col min="4" max="4" width="13.5703125" style="72" customWidth="1"/>
    <col min="5" max="5" width="12" style="72" bestFit="1" customWidth="1"/>
    <col min="6" max="6" width="17.42578125" style="72" bestFit="1" customWidth="1"/>
    <col min="7" max="7" width="13.7109375" style="72" customWidth="1"/>
    <col min="8" max="16384" width="9.140625" style="72"/>
  </cols>
  <sheetData>
    <row r="2" spans="2:10" ht="15.75" customHeight="1" x14ac:dyDescent="0.25">
      <c r="B2" s="153"/>
      <c r="C2" s="153"/>
      <c r="D2" s="153"/>
      <c r="E2" s="153"/>
      <c r="F2" s="153"/>
      <c r="G2" s="153"/>
      <c r="H2" s="153"/>
      <c r="I2" s="153"/>
      <c r="J2" s="153"/>
    </row>
    <row r="3" spans="2:10" ht="15.75" customHeight="1" x14ac:dyDescent="0.2">
      <c r="B3" s="154" t="s">
        <v>0</v>
      </c>
      <c r="C3" s="154"/>
      <c r="D3" s="154"/>
      <c r="E3" s="154"/>
      <c r="F3" s="154"/>
    </row>
    <row r="4" spans="2:10" ht="15.75" customHeight="1" x14ac:dyDescent="0.2">
      <c r="B4" s="121"/>
      <c r="C4" s="121"/>
      <c r="D4" s="121"/>
      <c r="E4" s="121"/>
      <c r="F4" s="121"/>
    </row>
    <row r="5" spans="2:10" ht="15.75" customHeight="1" x14ac:dyDescent="0.2">
      <c r="B5" s="155"/>
      <c r="C5" s="155"/>
      <c r="D5" s="155"/>
      <c r="E5" s="155"/>
      <c r="F5" s="155"/>
    </row>
    <row r="6" spans="2:10" ht="21.75" customHeight="1" x14ac:dyDescent="0.2">
      <c r="B6" s="156" t="s">
        <v>562</v>
      </c>
      <c r="C6" s="156"/>
      <c r="D6" s="156"/>
      <c r="E6" s="156"/>
      <c r="F6" s="156"/>
    </row>
    <row r="7" spans="2:10" s="82" customFormat="1" ht="38.25" x14ac:dyDescent="0.2">
      <c r="B7" s="117" t="s">
        <v>3</v>
      </c>
      <c r="C7" s="116" t="s">
        <v>822</v>
      </c>
      <c r="D7" s="9"/>
      <c r="E7" s="120" t="s">
        <v>4</v>
      </c>
      <c r="F7" s="118">
        <v>45809</v>
      </c>
    </row>
    <row r="8" spans="2:10" s="82" customFormat="1" x14ac:dyDescent="0.2">
      <c r="B8" s="117" t="s">
        <v>5</v>
      </c>
      <c r="C8" s="119" t="s">
        <v>6</v>
      </c>
      <c r="D8" s="119"/>
      <c r="E8" s="115" t="s">
        <v>7</v>
      </c>
      <c r="F8" s="118">
        <v>45809</v>
      </c>
    </row>
    <row r="9" spans="2:10" s="82" customFormat="1" ht="38.25" x14ac:dyDescent="0.2">
      <c r="B9" s="117" t="s">
        <v>8</v>
      </c>
      <c r="C9" s="116" t="s">
        <v>300</v>
      </c>
      <c r="D9" s="116"/>
      <c r="E9" s="115" t="s">
        <v>9</v>
      </c>
      <c r="F9" s="114" t="s">
        <v>10</v>
      </c>
    </row>
    <row r="10" spans="2:10" x14ac:dyDescent="0.2">
      <c r="B10" s="157" t="s">
        <v>15</v>
      </c>
      <c r="C10" s="157" t="s">
        <v>16</v>
      </c>
      <c r="D10" s="113"/>
      <c r="E10" s="111"/>
      <c r="F10" s="111" t="s">
        <v>20</v>
      </c>
    </row>
    <row r="11" spans="2:10" x14ac:dyDescent="0.2">
      <c r="B11" s="157"/>
      <c r="C11" s="157"/>
      <c r="D11" s="113"/>
      <c r="E11" s="112"/>
      <c r="F11" s="111" t="s">
        <v>23</v>
      </c>
    </row>
    <row r="12" spans="2:10" s="82" customFormat="1" x14ac:dyDescent="0.2">
      <c r="B12" s="110" t="s">
        <v>24</v>
      </c>
      <c r="C12" s="109" t="s">
        <v>25</v>
      </c>
      <c r="D12" s="109"/>
    </row>
    <row r="13" spans="2:10" s="82" customFormat="1" ht="13.5" thickBot="1" x14ac:dyDescent="0.25">
      <c r="B13" s="110"/>
      <c r="C13" s="109"/>
      <c r="D13" s="109"/>
    </row>
    <row r="14" spans="2:10" s="82" customFormat="1" ht="14.25" thickTop="1" thickBot="1" x14ac:dyDescent="0.25">
      <c r="B14" s="104">
        <v>1</v>
      </c>
      <c r="C14" s="103" t="s">
        <v>26</v>
      </c>
      <c r="D14" s="103"/>
      <c r="E14" s="108"/>
      <c r="F14" s="101">
        <v>86164.23000000001</v>
      </c>
      <c r="G14" s="83"/>
      <c r="H14" s="107"/>
    </row>
    <row r="15" spans="2:10" s="82" customFormat="1" ht="13.5" thickTop="1" x14ac:dyDescent="0.2">
      <c r="B15" s="106" t="s">
        <v>301</v>
      </c>
      <c r="C15" s="105" t="s">
        <v>27</v>
      </c>
      <c r="D15" s="105"/>
      <c r="F15" s="74">
        <v>60014.23</v>
      </c>
      <c r="G15" s="83"/>
    </row>
    <row r="16" spans="2:10" s="82" customFormat="1" ht="13.5" thickBot="1" x14ac:dyDescent="0.25">
      <c r="B16" s="106" t="s">
        <v>307</v>
      </c>
      <c r="C16" s="105" t="s">
        <v>36</v>
      </c>
      <c r="D16" s="105"/>
      <c r="F16" s="74">
        <v>26150</v>
      </c>
      <c r="G16" s="83"/>
    </row>
    <row r="17" spans="2:8" s="82" customFormat="1" ht="14.25" thickTop="1" thickBot="1" x14ac:dyDescent="0.25">
      <c r="B17" s="104">
        <v>2</v>
      </c>
      <c r="C17" s="103" t="s">
        <v>39</v>
      </c>
      <c r="D17" s="103"/>
      <c r="E17" s="108"/>
      <c r="F17" s="101">
        <v>35322.83</v>
      </c>
      <c r="G17" s="83"/>
      <c r="H17" s="107"/>
    </row>
    <row r="18" spans="2:8" s="82" customFormat="1" ht="14.25" thickTop="1" thickBot="1" x14ac:dyDescent="0.25">
      <c r="B18" s="106" t="s">
        <v>308</v>
      </c>
      <c r="C18" s="105" t="s">
        <v>27</v>
      </c>
      <c r="D18" s="105"/>
      <c r="F18" s="74">
        <v>35322.83</v>
      </c>
      <c r="G18" s="83"/>
    </row>
    <row r="19" spans="2:8" s="82" customFormat="1" ht="14.25" thickTop="1" thickBot="1" x14ac:dyDescent="0.25">
      <c r="B19" s="104">
        <v>3</v>
      </c>
      <c r="C19" s="103" t="s">
        <v>42</v>
      </c>
      <c r="D19" s="103"/>
      <c r="E19" s="102"/>
      <c r="F19" s="101">
        <v>436851.37000000005</v>
      </c>
      <c r="G19" s="83"/>
    </row>
    <row r="20" spans="2:8" s="82" customFormat="1" ht="13.5" thickTop="1" x14ac:dyDescent="0.2">
      <c r="B20" s="100" t="s">
        <v>310</v>
      </c>
      <c r="C20" s="99" t="s">
        <v>43</v>
      </c>
      <c r="D20" s="98"/>
      <c r="E20" s="97"/>
      <c r="F20" s="96">
        <v>436851.37000000005</v>
      </c>
      <c r="G20" s="83"/>
    </row>
    <row r="21" spans="2:8" s="82" customFormat="1" x14ac:dyDescent="0.2">
      <c r="B21" s="94" t="s">
        <v>311</v>
      </c>
      <c r="C21" s="93" t="s">
        <v>44</v>
      </c>
      <c r="D21" s="93"/>
      <c r="E21" s="95"/>
      <c r="F21" s="90">
        <v>227465.73</v>
      </c>
      <c r="G21" s="83"/>
    </row>
    <row r="22" spans="2:8" s="82" customFormat="1" x14ac:dyDescent="0.2">
      <c r="B22" s="87" t="s">
        <v>312</v>
      </c>
      <c r="C22" s="89" t="s">
        <v>27</v>
      </c>
      <c r="D22" s="88"/>
      <c r="E22" s="74"/>
      <c r="F22" s="84">
        <v>193493.38</v>
      </c>
      <c r="G22" s="83"/>
    </row>
    <row r="23" spans="2:8" s="82" customFormat="1" x14ac:dyDescent="0.2">
      <c r="B23" s="87" t="s">
        <v>434</v>
      </c>
      <c r="C23" s="88" t="s">
        <v>212</v>
      </c>
      <c r="D23" s="88"/>
      <c r="E23" s="74"/>
      <c r="F23" s="84">
        <v>33972.35</v>
      </c>
      <c r="G23" s="83"/>
    </row>
    <row r="24" spans="2:8" s="82" customFormat="1" x14ac:dyDescent="0.2">
      <c r="B24" s="94" t="s">
        <v>451</v>
      </c>
      <c r="C24" s="60" t="s">
        <v>230</v>
      </c>
      <c r="D24" s="93"/>
      <c r="E24" s="95"/>
      <c r="F24" s="90">
        <v>12353.58</v>
      </c>
      <c r="G24" s="83"/>
    </row>
    <row r="25" spans="2:8" s="82" customFormat="1" x14ac:dyDescent="0.2">
      <c r="B25" s="87" t="s">
        <v>452</v>
      </c>
      <c r="C25" s="89" t="s">
        <v>27</v>
      </c>
      <c r="D25" s="88"/>
      <c r="E25" s="74"/>
      <c r="F25" s="84">
        <v>6944.64</v>
      </c>
      <c r="G25" s="83"/>
    </row>
    <row r="26" spans="2:8" s="82" customFormat="1" x14ac:dyDescent="0.2">
      <c r="B26" s="87" t="s">
        <v>474</v>
      </c>
      <c r="C26" s="88" t="s">
        <v>212</v>
      </c>
      <c r="D26" s="88"/>
      <c r="E26" s="74"/>
      <c r="F26" s="84">
        <v>5408.94</v>
      </c>
      <c r="G26" s="83"/>
    </row>
    <row r="27" spans="2:8" s="82" customFormat="1" x14ac:dyDescent="0.2">
      <c r="B27" s="94" t="s">
        <v>477</v>
      </c>
      <c r="C27" s="93" t="s">
        <v>245</v>
      </c>
      <c r="D27" s="93"/>
      <c r="E27" s="95"/>
      <c r="F27" s="90">
        <v>138608.79000000004</v>
      </c>
      <c r="G27" s="83"/>
    </row>
    <row r="28" spans="2:8" s="82" customFormat="1" x14ac:dyDescent="0.2">
      <c r="B28" s="87" t="s">
        <v>478</v>
      </c>
      <c r="C28" s="89" t="s">
        <v>27</v>
      </c>
      <c r="D28" s="88"/>
      <c r="E28" s="74"/>
      <c r="F28" s="84">
        <v>40544.650000000009</v>
      </c>
      <c r="G28" s="83"/>
    </row>
    <row r="29" spans="2:8" s="82" customFormat="1" x14ac:dyDescent="0.2">
      <c r="B29" s="87" t="s">
        <v>515</v>
      </c>
      <c r="C29" s="88" t="s">
        <v>273</v>
      </c>
      <c r="D29" s="88"/>
      <c r="E29" s="74"/>
      <c r="F29" s="84">
        <v>98064.140000000014</v>
      </c>
      <c r="G29" s="83"/>
    </row>
    <row r="30" spans="2:8" s="82" customFormat="1" x14ac:dyDescent="0.2">
      <c r="B30" s="94" t="s">
        <v>519</v>
      </c>
      <c r="C30" s="93" t="s">
        <v>280</v>
      </c>
      <c r="D30" s="92" t="s">
        <v>281</v>
      </c>
      <c r="E30" s="91">
        <v>310</v>
      </c>
      <c r="F30" s="90">
        <v>58423.270000000004</v>
      </c>
      <c r="G30" s="83"/>
    </row>
    <row r="31" spans="2:8" s="82" customFormat="1" x14ac:dyDescent="0.2">
      <c r="B31" s="87" t="s">
        <v>520</v>
      </c>
      <c r="C31" s="89" t="s">
        <v>27</v>
      </c>
      <c r="D31" s="88"/>
      <c r="E31" s="74"/>
      <c r="F31" s="84">
        <v>43790.11</v>
      </c>
      <c r="G31" s="83"/>
    </row>
    <row r="32" spans="2:8" s="82" customFormat="1" x14ac:dyDescent="0.2">
      <c r="B32" s="87" t="s">
        <v>555</v>
      </c>
      <c r="C32" s="88" t="s">
        <v>212</v>
      </c>
      <c r="D32" s="88"/>
      <c r="E32" s="74"/>
      <c r="F32" s="84">
        <v>14633.16</v>
      </c>
      <c r="G32" s="83"/>
    </row>
    <row r="33" spans="2:7" s="82" customFormat="1" x14ac:dyDescent="0.2">
      <c r="B33" s="87"/>
      <c r="C33" s="86"/>
      <c r="D33" s="86"/>
      <c r="E33" s="85"/>
      <c r="F33" s="84"/>
      <c r="G33" s="83"/>
    </row>
    <row r="34" spans="2:7" x14ac:dyDescent="0.2">
      <c r="B34" s="81"/>
      <c r="C34" s="80" t="s">
        <v>561</v>
      </c>
      <c r="D34" s="80"/>
      <c r="E34" s="79"/>
      <c r="F34" s="78">
        <v>558338.43000000005</v>
      </c>
      <c r="G34" s="74"/>
    </row>
    <row r="35" spans="2:7" ht="13.5" thickBot="1" x14ac:dyDescent="0.25">
      <c r="B35" s="77"/>
      <c r="C35" s="76"/>
      <c r="D35" s="76"/>
      <c r="E35" s="75"/>
      <c r="F35" s="75"/>
      <c r="G35" s="74"/>
    </row>
    <row r="36" spans="2:7" ht="13.5" thickTop="1" x14ac:dyDescent="0.2">
      <c r="G36" s="74"/>
    </row>
  </sheetData>
  <autoFilter ref="B10:F34" xr:uid="{60ECF47B-1274-49B6-AB7A-2F6F25D50EC4}"/>
  <mergeCells count="6">
    <mergeCell ref="B2:J2"/>
    <mergeCell ref="B3:F3"/>
    <mergeCell ref="B5:F5"/>
    <mergeCell ref="B6:F6"/>
    <mergeCell ref="B10:B11"/>
    <mergeCell ref="C10:C11"/>
  </mergeCells>
  <pageMargins left="0.78740157480314965" right="0.59055118110236227" top="0.98425196850393704" bottom="0.98425196850393704" header="0.51181102362204722" footer="0.51181102362204722"/>
  <pageSetup paperSize="9" scale="93" firstPageNumber="62" fitToHeight="0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1915-090D-4314-BA92-14CFC7402564}">
  <sheetPr>
    <pageSetUpPr fitToPage="1"/>
  </sheetPr>
  <dimension ref="A2:R278"/>
  <sheetViews>
    <sheetView showGridLines="0" tabSelected="1" view="pageBreakPreview" topLeftCell="J1" zoomScaleNormal="100" zoomScaleSheetLayoutView="100" workbookViewId="0">
      <pane ySplit="13" topLeftCell="A274" activePane="bottomLeft" state="frozen"/>
      <selection activeCell="I1" sqref="I1"/>
      <selection pane="bottomLeft" activeCell="M19" sqref="M19"/>
    </sheetView>
  </sheetViews>
  <sheetFormatPr defaultColWidth="9.140625" defaultRowHeight="12.75" x14ac:dyDescent="0.2"/>
  <cols>
    <col min="1" max="8" width="8.5703125" style="4" hidden="1" customWidth="1"/>
    <col min="9" max="9" width="8.7109375" style="4" hidden="1" customWidth="1"/>
    <col min="10" max="10" width="13.85546875" style="4" bestFit="1" customWidth="1"/>
    <col min="11" max="11" width="13" style="4" bestFit="1" customWidth="1"/>
    <col min="12" max="12" width="15.85546875" style="3" customWidth="1"/>
    <col min="13" max="13" width="61.140625" style="70" customWidth="1"/>
    <col min="14" max="14" width="10" style="3" bestFit="1" customWidth="1"/>
    <col min="15" max="15" width="13.140625" style="71" bestFit="1" customWidth="1"/>
    <col min="16" max="16" width="18.28515625" style="3" customWidth="1"/>
    <col min="17" max="17" width="17.5703125" style="3" customWidth="1"/>
    <col min="18" max="16384" width="9.140625" style="4"/>
  </cols>
  <sheetData>
    <row r="2" spans="1:17" x14ac:dyDescent="0.2">
      <c r="A2" s="1"/>
      <c r="B2" s="1"/>
      <c r="C2" s="1"/>
      <c r="D2" s="1"/>
      <c r="E2" s="1"/>
      <c r="F2" s="1"/>
      <c r="G2" s="1"/>
      <c r="H2" s="2"/>
      <c r="I2" s="2"/>
      <c r="J2" s="2"/>
      <c r="K2" s="1"/>
      <c r="L2" s="1"/>
      <c r="M2" s="1"/>
      <c r="N2" s="1"/>
      <c r="O2" s="1"/>
      <c r="P2" s="1"/>
      <c r="Q2" s="1"/>
    </row>
    <row r="3" spans="1:17" ht="15.75" x14ac:dyDescent="0.2">
      <c r="A3" s="5"/>
      <c r="B3" s="5"/>
      <c r="C3" s="5"/>
      <c r="D3" s="5"/>
      <c r="E3" s="5"/>
      <c r="F3" s="5"/>
      <c r="G3" s="5"/>
      <c r="H3" s="5"/>
      <c r="I3" s="5"/>
      <c r="J3" s="154" t="s">
        <v>0</v>
      </c>
      <c r="K3" s="154"/>
      <c r="L3" s="154"/>
      <c r="M3" s="154"/>
      <c r="N3" s="154"/>
      <c r="O3" s="154"/>
      <c r="P3" s="154"/>
      <c r="Q3" s="154"/>
    </row>
    <row r="4" spans="1:17" ht="15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3.25" x14ac:dyDescent="0.2">
      <c r="A7" s="6"/>
      <c r="B7" s="7"/>
      <c r="C7" s="7"/>
      <c r="D7" s="7"/>
      <c r="E7" s="7"/>
      <c r="F7" s="7"/>
      <c r="G7" s="7"/>
      <c r="H7" s="7"/>
      <c r="I7" s="7"/>
      <c r="J7" s="160" t="s">
        <v>1</v>
      </c>
      <c r="K7" s="160"/>
      <c r="L7" s="160"/>
      <c r="M7" s="160"/>
      <c r="N7" s="160"/>
      <c r="O7" s="160"/>
      <c r="P7" s="160"/>
      <c r="Q7" s="160"/>
    </row>
    <row r="8" spans="1:17" x14ac:dyDescent="0.2">
      <c r="A8" s="8"/>
      <c r="B8" s="8"/>
      <c r="C8" s="8"/>
      <c r="D8" s="8"/>
      <c r="E8" s="8"/>
      <c r="F8" s="8"/>
      <c r="G8" s="8"/>
      <c r="H8" s="8"/>
      <c r="I8" s="8"/>
      <c r="J8" s="8" t="s">
        <v>3</v>
      </c>
      <c r="K8" s="161" t="s">
        <v>822</v>
      </c>
      <c r="L8" s="161"/>
      <c r="M8" s="161"/>
      <c r="N8" s="161"/>
      <c r="O8" s="161"/>
      <c r="P8" s="10" t="s">
        <v>4</v>
      </c>
      <c r="Q8" s="11">
        <v>45809</v>
      </c>
    </row>
    <row r="9" spans="1:17" x14ac:dyDescent="0.2">
      <c r="A9" s="8"/>
      <c r="B9" s="8"/>
      <c r="C9" s="8"/>
      <c r="D9" s="8"/>
      <c r="E9" s="8"/>
      <c r="F9" s="8"/>
      <c r="G9" s="8"/>
      <c r="H9" s="8"/>
      <c r="I9" s="8"/>
      <c r="J9" s="8" t="s">
        <v>5</v>
      </c>
      <c r="K9" s="12" t="s">
        <v>6</v>
      </c>
      <c r="L9" s="12"/>
      <c r="M9" s="12"/>
      <c r="N9" s="12"/>
      <c r="O9" s="12"/>
      <c r="P9" s="13" t="s">
        <v>7</v>
      </c>
      <c r="Q9" s="11">
        <v>45809</v>
      </c>
    </row>
    <row r="10" spans="1:17" ht="12.7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 t="s">
        <v>8</v>
      </c>
      <c r="K10" s="162" t="s">
        <v>300</v>
      </c>
      <c r="L10" s="162"/>
      <c r="M10" s="162"/>
      <c r="N10" s="162"/>
      <c r="O10" s="162"/>
      <c r="P10" s="13" t="s">
        <v>9</v>
      </c>
      <c r="Q10" s="15" t="s">
        <v>10</v>
      </c>
    </row>
    <row r="11" spans="1:17" ht="12.7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 t="s">
        <v>11</v>
      </c>
      <c r="K11" s="162" t="s">
        <v>12</v>
      </c>
      <c r="L11" s="162"/>
      <c r="M11" s="162"/>
      <c r="N11" s="14"/>
      <c r="O11" s="14"/>
      <c r="P11" s="13"/>
      <c r="Q11" s="15"/>
    </row>
    <row r="12" spans="1:17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 t="s">
        <v>13</v>
      </c>
      <c r="K12" s="158" t="s">
        <v>14</v>
      </c>
      <c r="L12" s="16" t="s">
        <v>15</v>
      </c>
      <c r="M12" s="158" t="s">
        <v>16</v>
      </c>
      <c r="N12" s="158" t="s">
        <v>17</v>
      </c>
      <c r="O12" s="159" t="s">
        <v>18</v>
      </c>
      <c r="P12" s="17" t="s">
        <v>19</v>
      </c>
      <c r="Q12" s="17" t="s">
        <v>20</v>
      </c>
    </row>
    <row r="13" spans="1:17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58"/>
      <c r="L13" s="16"/>
      <c r="M13" s="158"/>
      <c r="N13" s="158"/>
      <c r="O13" s="159"/>
      <c r="P13" s="17" t="s">
        <v>22</v>
      </c>
      <c r="Q13" s="17" t="s">
        <v>23</v>
      </c>
    </row>
    <row r="14" spans="1:17" ht="13.5" thickBo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9"/>
      <c r="L14" s="18" t="s">
        <v>24</v>
      </c>
      <c r="M14" s="20" t="s">
        <v>25</v>
      </c>
      <c r="N14" s="18"/>
      <c r="O14" s="10"/>
      <c r="P14" s="10"/>
      <c r="Q14" s="10">
        <v>558338.43000000005</v>
      </c>
    </row>
    <row r="15" spans="1:17" ht="14.25" thickTop="1" thickBot="1" x14ac:dyDescent="0.25">
      <c r="A15" s="21">
        <v>1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2">
        <v>1</v>
      </c>
      <c r="I15" s="22">
        <v>1</v>
      </c>
      <c r="J15" s="23"/>
      <c r="K15" s="23"/>
      <c r="L15" s="24">
        <v>1</v>
      </c>
      <c r="M15" s="25" t="s">
        <v>26</v>
      </c>
      <c r="N15" s="26"/>
      <c r="O15" s="27"/>
      <c r="P15" s="26"/>
      <c r="Q15" s="28">
        <v>86164.23000000001</v>
      </c>
    </row>
    <row r="16" spans="1:17" ht="13.5" thickTop="1" x14ac:dyDescent="0.2">
      <c r="A16" s="21">
        <v>1</v>
      </c>
      <c r="B16" s="21">
        <v>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9">
        <v>2</v>
      </c>
      <c r="I16" s="22">
        <v>2</v>
      </c>
      <c r="J16" s="30"/>
      <c r="K16" s="30"/>
      <c r="L16" s="31" t="s">
        <v>301</v>
      </c>
      <c r="M16" s="32" t="s">
        <v>27</v>
      </c>
      <c r="N16" s="33"/>
      <c r="O16" s="34"/>
      <c r="P16" s="33"/>
      <c r="Q16" s="35">
        <v>60014.23</v>
      </c>
    </row>
    <row r="17" spans="1:18" ht="25.5" x14ac:dyDescent="0.2">
      <c r="A17" s="21">
        <v>1</v>
      </c>
      <c r="B17" s="21">
        <v>1</v>
      </c>
      <c r="C17" s="21">
        <v>1</v>
      </c>
      <c r="D17" s="21">
        <v>0</v>
      </c>
      <c r="E17" s="21">
        <v>0</v>
      </c>
      <c r="F17" s="21">
        <v>0</v>
      </c>
      <c r="G17" s="21">
        <v>0</v>
      </c>
      <c r="H17" s="4">
        <v>3</v>
      </c>
      <c r="I17" s="22">
        <v>3</v>
      </c>
      <c r="J17" s="36" t="s">
        <v>28</v>
      </c>
      <c r="K17" s="37">
        <v>10667</v>
      </c>
      <c r="L17" s="38" t="s">
        <v>302</v>
      </c>
      <c r="M17" s="39" t="s">
        <v>29</v>
      </c>
      <c r="N17" s="40" t="s">
        <v>30</v>
      </c>
      <c r="O17" s="41">
        <v>1</v>
      </c>
      <c r="P17" s="42">
        <v>26127.07</v>
      </c>
      <c r="Q17" s="42">
        <v>26127.07</v>
      </c>
    </row>
    <row r="18" spans="1:18" x14ac:dyDescent="0.2">
      <c r="A18" s="21">
        <v>1</v>
      </c>
      <c r="B18" s="21">
        <v>1</v>
      </c>
      <c r="C18" s="21">
        <v>2</v>
      </c>
      <c r="D18" s="21">
        <v>0</v>
      </c>
      <c r="E18" s="21">
        <v>0</v>
      </c>
      <c r="F18" s="21">
        <v>0</v>
      </c>
      <c r="G18" s="21">
        <v>0</v>
      </c>
      <c r="H18" s="4">
        <v>3</v>
      </c>
      <c r="I18" s="22">
        <v>3</v>
      </c>
      <c r="J18" s="36" t="s">
        <v>28</v>
      </c>
      <c r="K18" s="37">
        <v>98459</v>
      </c>
      <c r="L18" s="38" t="s">
        <v>303</v>
      </c>
      <c r="M18" s="39" t="s">
        <v>31</v>
      </c>
      <c r="N18" s="40" t="s">
        <v>32</v>
      </c>
      <c r="O18" s="41">
        <v>220.00000000000003</v>
      </c>
      <c r="P18" s="42">
        <v>103.82</v>
      </c>
      <c r="Q18" s="42">
        <v>22840.400000000001</v>
      </c>
    </row>
    <row r="19" spans="1:18" x14ac:dyDescent="0.2">
      <c r="A19" s="21">
        <v>1</v>
      </c>
      <c r="B19" s="21">
        <v>1</v>
      </c>
      <c r="C19" s="21">
        <v>3</v>
      </c>
      <c r="D19" s="21">
        <v>0</v>
      </c>
      <c r="E19" s="21">
        <v>0</v>
      </c>
      <c r="F19" s="21">
        <v>0</v>
      </c>
      <c r="G19" s="21">
        <v>0</v>
      </c>
      <c r="H19" s="4">
        <v>3</v>
      </c>
      <c r="I19" s="22">
        <v>3</v>
      </c>
      <c r="J19" s="36" t="s">
        <v>28</v>
      </c>
      <c r="K19" s="37">
        <v>95644</v>
      </c>
      <c r="L19" s="38" t="s">
        <v>304</v>
      </c>
      <c r="M19" s="39" t="s">
        <v>33</v>
      </c>
      <c r="N19" s="40" t="s">
        <v>30</v>
      </c>
      <c r="O19" s="41">
        <v>1</v>
      </c>
      <c r="P19" s="42">
        <v>252.9</v>
      </c>
      <c r="Q19" s="42">
        <v>252.9</v>
      </c>
    </row>
    <row r="20" spans="1:18" x14ac:dyDescent="0.2">
      <c r="A20" s="21">
        <v>1</v>
      </c>
      <c r="B20" s="21">
        <v>1</v>
      </c>
      <c r="C20" s="21">
        <v>4</v>
      </c>
      <c r="D20" s="21">
        <v>0</v>
      </c>
      <c r="E20" s="21">
        <v>0</v>
      </c>
      <c r="F20" s="21">
        <v>0</v>
      </c>
      <c r="G20" s="21">
        <v>0</v>
      </c>
      <c r="H20" s="4">
        <v>3</v>
      </c>
      <c r="I20" s="22">
        <v>3</v>
      </c>
      <c r="J20" s="36" t="s">
        <v>28</v>
      </c>
      <c r="K20" s="37">
        <v>101505</v>
      </c>
      <c r="L20" s="38" t="s">
        <v>305</v>
      </c>
      <c r="M20" s="39" t="s">
        <v>34</v>
      </c>
      <c r="N20" s="40" t="s">
        <v>30</v>
      </c>
      <c r="O20" s="41">
        <v>1</v>
      </c>
      <c r="P20" s="42">
        <v>2399.62</v>
      </c>
      <c r="Q20" s="42">
        <v>2399.62</v>
      </c>
    </row>
    <row r="21" spans="1:18" x14ac:dyDescent="0.2">
      <c r="A21" s="21">
        <v>1</v>
      </c>
      <c r="B21" s="21">
        <v>1</v>
      </c>
      <c r="C21" s="21">
        <v>5</v>
      </c>
      <c r="D21" s="21">
        <v>0</v>
      </c>
      <c r="E21" s="21">
        <v>0</v>
      </c>
      <c r="F21" s="21">
        <v>0</v>
      </c>
      <c r="G21" s="21">
        <v>0</v>
      </c>
      <c r="H21" s="4">
        <v>3</v>
      </c>
      <c r="I21" s="22">
        <v>3</v>
      </c>
      <c r="J21" s="36" t="s">
        <v>28</v>
      </c>
      <c r="K21" s="37">
        <v>4813</v>
      </c>
      <c r="L21" s="38" t="s">
        <v>306</v>
      </c>
      <c r="M21" s="39" t="s">
        <v>35</v>
      </c>
      <c r="N21" s="40" t="s">
        <v>32</v>
      </c>
      <c r="O21" s="41">
        <v>16</v>
      </c>
      <c r="P21" s="42">
        <v>524.64</v>
      </c>
      <c r="Q21" s="42">
        <v>8394.24</v>
      </c>
    </row>
    <row r="22" spans="1:18" x14ac:dyDescent="0.2">
      <c r="A22" s="21">
        <v>1</v>
      </c>
      <c r="B22" s="21">
        <v>2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9">
        <v>2</v>
      </c>
      <c r="I22" s="22">
        <v>2</v>
      </c>
      <c r="J22" s="43"/>
      <c r="K22" s="43"/>
      <c r="L22" s="44" t="s">
        <v>307</v>
      </c>
      <c r="M22" s="45" t="s">
        <v>36</v>
      </c>
      <c r="N22" s="46"/>
      <c r="O22" s="47"/>
      <c r="P22" s="46"/>
      <c r="Q22" s="48">
        <v>26150</v>
      </c>
    </row>
    <row r="23" spans="1:18" ht="13.5" thickBot="1" x14ac:dyDescent="0.25">
      <c r="A23" s="21">
        <v>1</v>
      </c>
      <c r="B23" s="21">
        <v>2</v>
      </c>
      <c r="C23" s="21">
        <v>1</v>
      </c>
      <c r="D23" s="21">
        <v>0</v>
      </c>
      <c r="E23" s="21">
        <v>0</v>
      </c>
      <c r="F23" s="21">
        <v>0</v>
      </c>
      <c r="G23" s="21">
        <v>0</v>
      </c>
      <c r="H23" s="4">
        <v>3</v>
      </c>
      <c r="I23" s="22">
        <v>3</v>
      </c>
      <c r="J23" s="49"/>
      <c r="K23" s="37"/>
      <c r="L23" s="38" t="s">
        <v>37</v>
      </c>
      <c r="M23" s="39" t="s">
        <v>38</v>
      </c>
      <c r="N23" s="40" t="s">
        <v>30</v>
      </c>
      <c r="O23" s="41">
        <v>1</v>
      </c>
      <c r="P23" s="42">
        <v>26150</v>
      </c>
      <c r="Q23" s="42">
        <v>26150</v>
      </c>
    </row>
    <row r="24" spans="1:18" ht="14.25" thickTop="1" thickBot="1" x14ac:dyDescent="0.25">
      <c r="A24" s="21">
        <v>2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2">
        <v>1</v>
      </c>
      <c r="I24" s="22">
        <v>1</v>
      </c>
      <c r="J24" s="23"/>
      <c r="K24" s="23"/>
      <c r="L24" s="24">
        <v>2</v>
      </c>
      <c r="M24" s="25" t="s">
        <v>39</v>
      </c>
      <c r="N24" s="26"/>
      <c r="O24" s="50"/>
      <c r="P24" s="26"/>
      <c r="Q24" s="28">
        <v>35322.83</v>
      </c>
      <c r="R24" s="152">
        <f>Q24/Q14</f>
        <v>6.3264192651041412E-2</v>
      </c>
    </row>
    <row r="25" spans="1:18" ht="13.5" thickTop="1" x14ac:dyDescent="0.2">
      <c r="A25" s="21">
        <v>2</v>
      </c>
      <c r="B25" s="21">
        <v>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9">
        <v>2</v>
      </c>
      <c r="I25" s="22">
        <v>2</v>
      </c>
      <c r="J25" s="30"/>
      <c r="K25" s="30"/>
      <c r="L25" s="31" t="s">
        <v>308</v>
      </c>
      <c r="M25" s="32" t="s">
        <v>2</v>
      </c>
      <c r="N25" s="33"/>
      <c r="O25" s="51"/>
      <c r="P25" s="33"/>
      <c r="Q25" s="35">
        <v>35322.83</v>
      </c>
    </row>
    <row r="26" spans="1:18" ht="26.25" thickBot="1" x14ac:dyDescent="0.25">
      <c r="A26" s="21">
        <v>2</v>
      </c>
      <c r="B26" s="21">
        <v>1</v>
      </c>
      <c r="C26" s="21">
        <v>1</v>
      </c>
      <c r="D26" s="21">
        <v>0</v>
      </c>
      <c r="E26" s="21">
        <v>0</v>
      </c>
      <c r="F26" s="21">
        <v>0</v>
      </c>
      <c r="G26" s="21">
        <v>0</v>
      </c>
      <c r="H26" s="4">
        <v>3</v>
      </c>
      <c r="I26" s="22">
        <v>3</v>
      </c>
      <c r="J26" s="36" t="s">
        <v>21</v>
      </c>
      <c r="K26" s="37" t="s">
        <v>40</v>
      </c>
      <c r="L26" s="38" t="s">
        <v>309</v>
      </c>
      <c r="M26" s="39" t="s">
        <v>823</v>
      </c>
      <c r="N26" s="40" t="s">
        <v>30</v>
      </c>
      <c r="O26" s="41">
        <v>1</v>
      </c>
      <c r="P26" s="42">
        <v>35322.83</v>
      </c>
      <c r="Q26" s="42">
        <v>35322.83</v>
      </c>
    </row>
    <row r="27" spans="1:18" ht="14.25" thickTop="1" thickBot="1" x14ac:dyDescent="0.25">
      <c r="A27" s="21">
        <v>3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4">
        <v>1</v>
      </c>
      <c r="I27" s="22">
        <v>1</v>
      </c>
      <c r="J27" s="23"/>
      <c r="K27" s="23"/>
      <c r="L27" s="24">
        <v>3</v>
      </c>
      <c r="M27" s="25" t="s">
        <v>42</v>
      </c>
      <c r="N27" s="26"/>
      <c r="O27" s="50"/>
      <c r="P27" s="26"/>
      <c r="Q27" s="28">
        <v>436851.37000000005</v>
      </c>
    </row>
    <row r="28" spans="1:18" ht="13.5" thickTop="1" x14ac:dyDescent="0.2">
      <c r="A28" s="21">
        <v>3</v>
      </c>
      <c r="B28" s="21">
        <v>1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9">
        <v>2</v>
      </c>
      <c r="I28" s="22">
        <v>2</v>
      </c>
      <c r="J28" s="52"/>
      <c r="K28" s="52"/>
      <c r="L28" s="53" t="s">
        <v>310</v>
      </c>
      <c r="M28" s="54" t="s">
        <v>43</v>
      </c>
      <c r="N28" s="55"/>
      <c r="O28" s="56"/>
      <c r="P28" s="55"/>
      <c r="Q28" s="57">
        <v>436851.37000000005</v>
      </c>
    </row>
    <row r="29" spans="1:18" x14ac:dyDescent="0.2">
      <c r="A29" s="21">
        <v>3</v>
      </c>
      <c r="B29" s="21">
        <v>1</v>
      </c>
      <c r="C29" s="21">
        <v>1</v>
      </c>
      <c r="D29" s="21">
        <v>0</v>
      </c>
      <c r="E29" s="21">
        <v>0</v>
      </c>
      <c r="F29" s="21">
        <v>0</v>
      </c>
      <c r="G29" s="21">
        <v>0</v>
      </c>
      <c r="H29" s="4">
        <v>3</v>
      </c>
      <c r="I29" s="22">
        <v>3</v>
      </c>
      <c r="J29" s="58"/>
      <c r="K29" s="58"/>
      <c r="L29" s="59" t="s">
        <v>311</v>
      </c>
      <c r="M29" s="60" t="s">
        <v>44</v>
      </c>
      <c r="N29" s="61"/>
      <c r="O29" s="62"/>
      <c r="P29" s="61"/>
      <c r="Q29" s="63">
        <v>227465.73</v>
      </c>
    </row>
    <row r="30" spans="1:18" x14ac:dyDescent="0.2">
      <c r="A30" s="21">
        <v>3</v>
      </c>
      <c r="B30" s="21">
        <v>1</v>
      </c>
      <c r="C30" s="21">
        <v>1</v>
      </c>
      <c r="D30" s="21">
        <v>1</v>
      </c>
      <c r="E30" s="21">
        <v>0</v>
      </c>
      <c r="F30" s="21">
        <v>0</v>
      </c>
      <c r="G30" s="21">
        <v>0</v>
      </c>
      <c r="H30" s="4">
        <v>4</v>
      </c>
      <c r="I30" s="22">
        <v>4</v>
      </c>
      <c r="J30" s="58"/>
      <c r="K30" s="58"/>
      <c r="L30" s="64" t="s">
        <v>312</v>
      </c>
      <c r="M30" s="60" t="s">
        <v>27</v>
      </c>
      <c r="N30" s="61"/>
      <c r="O30" s="62"/>
      <c r="P30" s="61"/>
      <c r="Q30" s="63">
        <v>193493.38</v>
      </c>
    </row>
    <row r="31" spans="1:18" x14ac:dyDescent="0.2">
      <c r="A31" s="21">
        <v>3</v>
      </c>
      <c r="B31" s="21">
        <v>1</v>
      </c>
      <c r="C31" s="21">
        <v>1</v>
      </c>
      <c r="D31" s="21">
        <v>1</v>
      </c>
      <c r="E31" s="21">
        <v>1</v>
      </c>
      <c r="F31" s="21">
        <v>0</v>
      </c>
      <c r="G31" s="21">
        <v>0</v>
      </c>
      <c r="H31" s="4">
        <v>5</v>
      </c>
      <c r="I31" s="22">
        <v>5</v>
      </c>
      <c r="J31" s="58"/>
      <c r="K31" s="58"/>
      <c r="L31" s="64" t="s">
        <v>313</v>
      </c>
      <c r="M31" s="60" t="s">
        <v>45</v>
      </c>
      <c r="N31" s="61"/>
      <c r="O31" s="62"/>
      <c r="P31" s="61"/>
      <c r="Q31" s="63">
        <v>12918.21</v>
      </c>
    </row>
    <row r="32" spans="1:18" x14ac:dyDescent="0.2">
      <c r="A32" s="21">
        <v>3</v>
      </c>
      <c r="B32" s="21">
        <v>1</v>
      </c>
      <c r="C32" s="21">
        <v>1</v>
      </c>
      <c r="D32" s="21">
        <v>1</v>
      </c>
      <c r="E32" s="21">
        <v>1</v>
      </c>
      <c r="F32" s="21">
        <v>1</v>
      </c>
      <c r="G32" s="21">
        <v>0</v>
      </c>
      <c r="H32" s="4">
        <v>6</v>
      </c>
      <c r="I32" s="22">
        <v>6</v>
      </c>
      <c r="J32" s="36" t="s">
        <v>21</v>
      </c>
      <c r="K32" s="37" t="s">
        <v>46</v>
      </c>
      <c r="L32" s="38" t="s">
        <v>314</v>
      </c>
      <c r="M32" s="39" t="s">
        <v>47</v>
      </c>
      <c r="N32" s="40" t="s">
        <v>30</v>
      </c>
      <c r="O32" s="41">
        <v>8</v>
      </c>
      <c r="P32" s="42">
        <v>195.52</v>
      </c>
      <c r="Q32" s="42">
        <v>1564.16</v>
      </c>
    </row>
    <row r="33" spans="1:17" x14ac:dyDescent="0.2">
      <c r="A33" s="21">
        <v>3</v>
      </c>
      <c r="B33" s="21">
        <v>1</v>
      </c>
      <c r="C33" s="21">
        <v>1</v>
      </c>
      <c r="D33" s="21">
        <v>1</v>
      </c>
      <c r="E33" s="21">
        <v>1</v>
      </c>
      <c r="F33" s="21">
        <v>2</v>
      </c>
      <c r="G33" s="21">
        <v>0</v>
      </c>
      <c r="H33" s="4">
        <v>6</v>
      </c>
      <c r="I33" s="22">
        <v>6</v>
      </c>
      <c r="J33" s="36" t="s">
        <v>21</v>
      </c>
      <c r="K33" s="37" t="s">
        <v>48</v>
      </c>
      <c r="L33" s="38" t="s">
        <v>315</v>
      </c>
      <c r="M33" s="39" t="s">
        <v>49</v>
      </c>
      <c r="N33" s="40" t="s">
        <v>30</v>
      </c>
      <c r="O33" s="41">
        <v>1</v>
      </c>
      <c r="P33" s="42">
        <v>74.53</v>
      </c>
      <c r="Q33" s="42">
        <v>74.53</v>
      </c>
    </row>
    <row r="34" spans="1:17" x14ac:dyDescent="0.2">
      <c r="A34" s="21">
        <v>3</v>
      </c>
      <c r="B34" s="21">
        <v>1</v>
      </c>
      <c r="C34" s="21">
        <v>1</v>
      </c>
      <c r="D34" s="21">
        <v>1</v>
      </c>
      <c r="E34" s="21">
        <v>1</v>
      </c>
      <c r="F34" s="21">
        <v>3</v>
      </c>
      <c r="G34" s="21">
        <v>0</v>
      </c>
      <c r="H34" s="4">
        <v>6</v>
      </c>
      <c r="I34" s="22">
        <v>6</v>
      </c>
      <c r="J34" s="36" t="s">
        <v>28</v>
      </c>
      <c r="K34" s="37">
        <v>99059</v>
      </c>
      <c r="L34" s="38" t="s">
        <v>316</v>
      </c>
      <c r="M34" s="39" t="s">
        <v>50</v>
      </c>
      <c r="N34" s="40" t="s">
        <v>51</v>
      </c>
      <c r="O34" s="41">
        <v>144</v>
      </c>
      <c r="P34" s="42">
        <v>75.489999999999995</v>
      </c>
      <c r="Q34" s="42">
        <v>10870.56</v>
      </c>
    </row>
    <row r="35" spans="1:17" x14ac:dyDescent="0.2">
      <c r="A35" s="21">
        <v>3</v>
      </c>
      <c r="B35" s="21">
        <v>1</v>
      </c>
      <c r="C35" s="21">
        <v>1</v>
      </c>
      <c r="D35" s="21">
        <v>1</v>
      </c>
      <c r="E35" s="21">
        <v>1</v>
      </c>
      <c r="F35" s="21">
        <v>4</v>
      </c>
      <c r="G35" s="21">
        <v>0</v>
      </c>
      <c r="H35" s="4">
        <v>6</v>
      </c>
      <c r="I35" s="22">
        <v>6</v>
      </c>
      <c r="J35" s="36" t="s">
        <v>21</v>
      </c>
      <c r="K35" s="37" t="s">
        <v>52</v>
      </c>
      <c r="L35" s="38" t="s">
        <v>317</v>
      </c>
      <c r="M35" s="39" t="s">
        <v>53</v>
      </c>
      <c r="N35" s="40" t="s">
        <v>32</v>
      </c>
      <c r="O35" s="41">
        <v>144</v>
      </c>
      <c r="P35" s="42">
        <v>2.84</v>
      </c>
      <c r="Q35" s="42">
        <v>408.96</v>
      </c>
    </row>
    <row r="36" spans="1:17" x14ac:dyDescent="0.2">
      <c r="A36" s="21">
        <v>3</v>
      </c>
      <c r="B36" s="21">
        <v>1</v>
      </c>
      <c r="C36" s="21">
        <v>1</v>
      </c>
      <c r="D36" s="21">
        <v>1</v>
      </c>
      <c r="E36" s="21">
        <v>2</v>
      </c>
      <c r="F36" s="21">
        <v>0</v>
      </c>
      <c r="G36" s="21">
        <v>0</v>
      </c>
      <c r="H36" s="4">
        <v>6</v>
      </c>
      <c r="I36" s="22">
        <v>5</v>
      </c>
      <c r="J36" s="58"/>
      <c r="K36" s="58"/>
      <c r="L36" s="59" t="s">
        <v>318</v>
      </c>
      <c r="M36" s="60" t="s">
        <v>54</v>
      </c>
      <c r="N36" s="61"/>
      <c r="O36" s="62"/>
      <c r="P36" s="61"/>
      <c r="Q36" s="63">
        <v>212.48</v>
      </c>
    </row>
    <row r="37" spans="1:17" x14ac:dyDescent="0.2">
      <c r="A37" s="21">
        <v>3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1">
        <v>0</v>
      </c>
      <c r="H37" s="4">
        <v>7</v>
      </c>
      <c r="I37" s="22">
        <v>6</v>
      </c>
      <c r="J37" s="36" t="s">
        <v>28</v>
      </c>
      <c r="K37" s="37">
        <v>98525</v>
      </c>
      <c r="L37" s="38" t="s">
        <v>319</v>
      </c>
      <c r="M37" s="39" t="s">
        <v>55</v>
      </c>
      <c r="N37" s="40" t="s">
        <v>30</v>
      </c>
      <c r="O37" s="41">
        <v>256</v>
      </c>
      <c r="P37" s="42">
        <v>0.83</v>
      </c>
      <c r="Q37" s="42">
        <v>212.48</v>
      </c>
    </row>
    <row r="38" spans="1:17" x14ac:dyDescent="0.2">
      <c r="A38" s="21">
        <v>3</v>
      </c>
      <c r="B38" s="21">
        <v>1</v>
      </c>
      <c r="C38" s="21">
        <v>1</v>
      </c>
      <c r="D38" s="21">
        <v>1</v>
      </c>
      <c r="E38" s="21">
        <v>3</v>
      </c>
      <c r="F38" s="21">
        <v>0</v>
      </c>
      <c r="G38" s="21">
        <v>0</v>
      </c>
      <c r="H38" s="4">
        <v>7</v>
      </c>
      <c r="I38" s="22">
        <v>5</v>
      </c>
      <c r="J38" s="58"/>
      <c r="K38" s="58"/>
      <c r="L38" s="59" t="s">
        <v>320</v>
      </c>
      <c r="M38" s="60" t="s">
        <v>56</v>
      </c>
      <c r="N38" s="61"/>
      <c r="O38" s="62"/>
      <c r="P38" s="61"/>
      <c r="Q38" s="63">
        <v>3647.8399999999997</v>
      </c>
    </row>
    <row r="39" spans="1:17" x14ac:dyDescent="0.2">
      <c r="A39" s="21">
        <v>3</v>
      </c>
      <c r="B39" s="21">
        <v>1</v>
      </c>
      <c r="C39" s="21">
        <v>1</v>
      </c>
      <c r="D39" s="21">
        <v>1</v>
      </c>
      <c r="E39" s="21">
        <v>3</v>
      </c>
      <c r="F39" s="21">
        <v>1</v>
      </c>
      <c r="G39" s="21">
        <v>0</v>
      </c>
      <c r="H39" s="4">
        <v>8</v>
      </c>
      <c r="I39" s="22">
        <v>6</v>
      </c>
      <c r="J39" s="36" t="s">
        <v>28</v>
      </c>
      <c r="K39" s="37">
        <v>93358</v>
      </c>
      <c r="L39" s="38" t="s">
        <v>321</v>
      </c>
      <c r="M39" s="39" t="s">
        <v>57</v>
      </c>
      <c r="N39" s="40" t="s">
        <v>58</v>
      </c>
      <c r="O39" s="41">
        <v>5.8</v>
      </c>
      <c r="P39" s="42">
        <v>99.91</v>
      </c>
      <c r="Q39" s="42">
        <v>579.47</v>
      </c>
    </row>
    <row r="40" spans="1:17" ht="25.5" x14ac:dyDescent="0.2">
      <c r="A40" s="21">
        <v>3</v>
      </c>
      <c r="B40" s="21">
        <v>1</v>
      </c>
      <c r="C40" s="21">
        <v>1</v>
      </c>
      <c r="D40" s="21">
        <v>1</v>
      </c>
      <c r="E40" s="21">
        <v>3</v>
      </c>
      <c r="F40" s="21">
        <v>2</v>
      </c>
      <c r="G40" s="21">
        <v>0</v>
      </c>
      <c r="H40" s="4">
        <v>8</v>
      </c>
      <c r="I40" s="22">
        <v>6</v>
      </c>
      <c r="J40" s="36" t="s">
        <v>28</v>
      </c>
      <c r="K40" s="37">
        <v>102279</v>
      </c>
      <c r="L40" s="38" t="s">
        <v>322</v>
      </c>
      <c r="M40" s="39" t="s">
        <v>59</v>
      </c>
      <c r="N40" s="40" t="s">
        <v>58</v>
      </c>
      <c r="O40" s="41">
        <v>34.32</v>
      </c>
      <c r="P40" s="42">
        <v>8.76</v>
      </c>
      <c r="Q40" s="42">
        <v>300.64</v>
      </c>
    </row>
    <row r="41" spans="1:17" ht="25.5" x14ac:dyDescent="0.2">
      <c r="A41" s="21">
        <v>3</v>
      </c>
      <c r="B41" s="21">
        <v>1</v>
      </c>
      <c r="C41" s="21">
        <v>1</v>
      </c>
      <c r="D41" s="21">
        <v>1</v>
      </c>
      <c r="E41" s="21">
        <v>3</v>
      </c>
      <c r="F41" s="21">
        <v>3</v>
      </c>
      <c r="G41" s="21">
        <v>0</v>
      </c>
      <c r="H41" s="4">
        <v>8</v>
      </c>
      <c r="I41" s="22">
        <v>6</v>
      </c>
      <c r="J41" s="36" t="s">
        <v>28</v>
      </c>
      <c r="K41" s="37">
        <v>90092</v>
      </c>
      <c r="L41" s="38" t="s">
        <v>323</v>
      </c>
      <c r="M41" s="39" t="s">
        <v>60</v>
      </c>
      <c r="N41" s="40" t="s">
        <v>58</v>
      </c>
      <c r="O41" s="41">
        <v>21.82</v>
      </c>
      <c r="P41" s="42">
        <v>7.54</v>
      </c>
      <c r="Q41" s="42">
        <v>164.52</v>
      </c>
    </row>
    <row r="42" spans="1:17" ht="25.5" x14ac:dyDescent="0.2">
      <c r="A42" s="21">
        <v>3</v>
      </c>
      <c r="B42" s="21">
        <v>1</v>
      </c>
      <c r="C42" s="21">
        <v>1</v>
      </c>
      <c r="D42" s="21">
        <v>1</v>
      </c>
      <c r="E42" s="21">
        <v>3</v>
      </c>
      <c r="F42" s="21">
        <v>4</v>
      </c>
      <c r="G42" s="21">
        <v>0</v>
      </c>
      <c r="H42" s="4">
        <v>8</v>
      </c>
      <c r="I42" s="22">
        <v>6</v>
      </c>
      <c r="J42" s="36" t="s">
        <v>28</v>
      </c>
      <c r="K42" s="37">
        <v>90094</v>
      </c>
      <c r="L42" s="38" t="s">
        <v>324</v>
      </c>
      <c r="M42" s="39" t="s">
        <v>61</v>
      </c>
      <c r="N42" s="40" t="s">
        <v>58</v>
      </c>
      <c r="O42" s="41">
        <v>1.84</v>
      </c>
      <c r="P42" s="42">
        <v>7.12</v>
      </c>
      <c r="Q42" s="42">
        <v>13.1</v>
      </c>
    </row>
    <row r="43" spans="1:17" x14ac:dyDescent="0.2">
      <c r="A43" s="21">
        <v>3</v>
      </c>
      <c r="B43" s="21">
        <v>1</v>
      </c>
      <c r="C43" s="21">
        <v>1</v>
      </c>
      <c r="D43" s="21">
        <v>1</v>
      </c>
      <c r="E43" s="21">
        <v>3</v>
      </c>
      <c r="F43" s="21">
        <v>5</v>
      </c>
      <c r="G43" s="21">
        <v>0</v>
      </c>
      <c r="H43" s="4">
        <v>8</v>
      </c>
      <c r="I43" s="22">
        <v>6</v>
      </c>
      <c r="J43" s="36" t="s">
        <v>28</v>
      </c>
      <c r="K43" s="37">
        <v>101616</v>
      </c>
      <c r="L43" s="38" t="s">
        <v>325</v>
      </c>
      <c r="M43" s="39" t="s">
        <v>62</v>
      </c>
      <c r="N43" s="40" t="s">
        <v>32</v>
      </c>
      <c r="O43" s="41">
        <v>23.75</v>
      </c>
      <c r="P43" s="42">
        <v>7.3</v>
      </c>
      <c r="Q43" s="42">
        <v>173.37</v>
      </c>
    </row>
    <row r="44" spans="1:17" x14ac:dyDescent="0.2">
      <c r="A44" s="21">
        <v>3</v>
      </c>
      <c r="B44" s="21">
        <v>1</v>
      </c>
      <c r="C44" s="21">
        <v>1</v>
      </c>
      <c r="D44" s="21">
        <v>1</v>
      </c>
      <c r="E44" s="21">
        <v>3</v>
      </c>
      <c r="F44" s="21">
        <v>6</v>
      </c>
      <c r="G44" s="21">
        <v>0</v>
      </c>
      <c r="H44" s="4">
        <v>8</v>
      </c>
      <c r="I44" s="22">
        <v>6</v>
      </c>
      <c r="J44" s="36" t="s">
        <v>21</v>
      </c>
      <c r="K44" s="37" t="s">
        <v>63</v>
      </c>
      <c r="L44" s="38" t="s">
        <v>326</v>
      </c>
      <c r="M44" s="39" t="s">
        <v>64</v>
      </c>
      <c r="N44" s="40" t="s">
        <v>58</v>
      </c>
      <c r="O44" s="41">
        <v>4.8</v>
      </c>
      <c r="P44" s="42">
        <v>60.58</v>
      </c>
      <c r="Q44" s="42">
        <v>290.77999999999997</v>
      </c>
    </row>
    <row r="45" spans="1:17" ht="25.5" x14ac:dyDescent="0.2">
      <c r="A45" s="21">
        <v>3</v>
      </c>
      <c r="B45" s="21">
        <v>1</v>
      </c>
      <c r="C45" s="21">
        <v>1</v>
      </c>
      <c r="D45" s="21">
        <v>1</v>
      </c>
      <c r="E45" s="21">
        <v>3</v>
      </c>
      <c r="F45" s="21">
        <v>7</v>
      </c>
      <c r="G45" s="21">
        <v>0</v>
      </c>
      <c r="H45" s="4">
        <v>8</v>
      </c>
      <c r="I45" s="22">
        <v>6</v>
      </c>
      <c r="J45" s="36" t="s">
        <v>21</v>
      </c>
      <c r="K45" s="37" t="s">
        <v>65</v>
      </c>
      <c r="L45" s="38" t="s">
        <v>327</v>
      </c>
      <c r="M45" s="39" t="s">
        <v>66</v>
      </c>
      <c r="N45" s="40" t="s">
        <v>58</v>
      </c>
      <c r="O45" s="41">
        <v>47.92</v>
      </c>
      <c r="P45" s="42">
        <v>26.55</v>
      </c>
      <c r="Q45" s="42">
        <v>1272.27</v>
      </c>
    </row>
    <row r="46" spans="1:17" x14ac:dyDescent="0.2">
      <c r="A46" s="21">
        <v>3</v>
      </c>
      <c r="B46" s="21">
        <v>1</v>
      </c>
      <c r="C46" s="21">
        <v>1</v>
      </c>
      <c r="D46" s="21">
        <v>1</v>
      </c>
      <c r="E46" s="21">
        <v>3</v>
      </c>
      <c r="F46" s="21">
        <v>8</v>
      </c>
      <c r="G46" s="21">
        <v>0</v>
      </c>
      <c r="H46" s="4">
        <v>8</v>
      </c>
      <c r="I46" s="22">
        <v>6</v>
      </c>
      <c r="J46" s="36" t="s">
        <v>28</v>
      </c>
      <c r="K46" s="37">
        <v>100977</v>
      </c>
      <c r="L46" s="38" t="s">
        <v>328</v>
      </c>
      <c r="M46" s="39" t="s">
        <v>67</v>
      </c>
      <c r="N46" s="40" t="s">
        <v>58</v>
      </c>
      <c r="O46" s="41">
        <v>10.06</v>
      </c>
      <c r="P46" s="42">
        <v>9.86</v>
      </c>
      <c r="Q46" s="42">
        <v>99.19</v>
      </c>
    </row>
    <row r="47" spans="1:17" x14ac:dyDescent="0.2">
      <c r="A47" s="21">
        <v>3</v>
      </c>
      <c r="B47" s="21">
        <v>1</v>
      </c>
      <c r="C47" s="21">
        <v>1</v>
      </c>
      <c r="D47" s="21">
        <v>1</v>
      </c>
      <c r="E47" s="21">
        <v>3</v>
      </c>
      <c r="F47" s="21">
        <v>9</v>
      </c>
      <c r="G47" s="21">
        <v>0</v>
      </c>
      <c r="H47" s="4">
        <v>8</v>
      </c>
      <c r="I47" s="22">
        <v>6</v>
      </c>
      <c r="J47" s="36" t="s">
        <v>28</v>
      </c>
      <c r="K47" s="37">
        <v>97914</v>
      </c>
      <c r="L47" s="38" t="s">
        <v>329</v>
      </c>
      <c r="M47" s="39" t="s">
        <v>68</v>
      </c>
      <c r="N47" s="40" t="s">
        <v>69</v>
      </c>
      <c r="O47" s="41">
        <v>201.2</v>
      </c>
      <c r="P47" s="42">
        <v>3.75</v>
      </c>
      <c r="Q47" s="42">
        <v>754.5</v>
      </c>
    </row>
    <row r="48" spans="1:17" x14ac:dyDescent="0.2">
      <c r="A48" s="21">
        <v>3</v>
      </c>
      <c r="B48" s="21">
        <v>1</v>
      </c>
      <c r="C48" s="21">
        <v>1</v>
      </c>
      <c r="D48" s="21">
        <v>1</v>
      </c>
      <c r="E48" s="21">
        <v>4</v>
      </c>
      <c r="F48" s="21">
        <v>0</v>
      </c>
      <c r="G48" s="21">
        <v>0</v>
      </c>
      <c r="H48" s="4">
        <v>8</v>
      </c>
      <c r="I48" s="22">
        <v>5</v>
      </c>
      <c r="J48" s="58"/>
      <c r="K48" s="58"/>
      <c r="L48" s="59" t="s">
        <v>330</v>
      </c>
      <c r="M48" s="60" t="s">
        <v>70</v>
      </c>
      <c r="N48" s="61"/>
      <c r="O48" s="62"/>
      <c r="P48" s="61"/>
      <c r="Q48" s="63">
        <v>1502.58</v>
      </c>
    </row>
    <row r="49" spans="1:17" x14ac:dyDescent="0.2">
      <c r="A49" s="21">
        <v>3</v>
      </c>
      <c r="B49" s="21">
        <v>1</v>
      </c>
      <c r="C49" s="21">
        <v>1</v>
      </c>
      <c r="D49" s="21">
        <v>1</v>
      </c>
      <c r="E49" s="21">
        <v>4</v>
      </c>
      <c r="F49" s="21">
        <v>1</v>
      </c>
      <c r="G49" s="21">
        <v>0</v>
      </c>
      <c r="H49" s="4">
        <v>9</v>
      </c>
      <c r="I49" s="22">
        <v>6</v>
      </c>
      <c r="J49" s="36" t="s">
        <v>28</v>
      </c>
      <c r="K49" s="37">
        <v>101586</v>
      </c>
      <c r="L49" s="38" t="s">
        <v>331</v>
      </c>
      <c r="M49" s="39" t="s">
        <v>71</v>
      </c>
      <c r="N49" s="40" t="s">
        <v>32</v>
      </c>
      <c r="O49" s="41">
        <v>24.5</v>
      </c>
      <c r="P49" s="42">
        <v>61.33</v>
      </c>
      <c r="Q49" s="42">
        <v>1502.58</v>
      </c>
    </row>
    <row r="50" spans="1:17" x14ac:dyDescent="0.2">
      <c r="A50" s="21">
        <v>3</v>
      </c>
      <c r="B50" s="21">
        <v>1</v>
      </c>
      <c r="C50" s="21">
        <v>1</v>
      </c>
      <c r="D50" s="21">
        <v>1</v>
      </c>
      <c r="E50" s="21">
        <v>5</v>
      </c>
      <c r="F50" s="21">
        <v>0</v>
      </c>
      <c r="G50" s="21">
        <v>0</v>
      </c>
      <c r="H50" s="4">
        <v>9</v>
      </c>
      <c r="I50" s="22">
        <v>5</v>
      </c>
      <c r="J50" s="58"/>
      <c r="K50" s="58"/>
      <c r="L50" s="59" t="s">
        <v>332</v>
      </c>
      <c r="M50" s="60" t="s">
        <v>72</v>
      </c>
      <c r="N50" s="61"/>
      <c r="O50" s="62"/>
      <c r="P50" s="61"/>
      <c r="Q50" s="63">
        <v>789.36</v>
      </c>
    </row>
    <row r="51" spans="1:17" x14ac:dyDescent="0.2">
      <c r="A51" s="21">
        <v>3</v>
      </c>
      <c r="B51" s="21">
        <v>1</v>
      </c>
      <c r="C51" s="21">
        <v>1</v>
      </c>
      <c r="D51" s="21">
        <v>1</v>
      </c>
      <c r="E51" s="21">
        <v>5</v>
      </c>
      <c r="F51" s="21">
        <v>1</v>
      </c>
      <c r="G51" s="21">
        <v>0</v>
      </c>
      <c r="H51" s="4">
        <v>10</v>
      </c>
      <c r="I51" s="22">
        <v>6</v>
      </c>
      <c r="J51" s="36" t="s">
        <v>28</v>
      </c>
      <c r="K51" s="37">
        <v>7042</v>
      </c>
      <c r="L51" s="38" t="s">
        <v>333</v>
      </c>
      <c r="M51" s="39" t="s">
        <v>73</v>
      </c>
      <c r="N51" s="40" t="s">
        <v>74</v>
      </c>
      <c r="O51" s="41">
        <v>24</v>
      </c>
      <c r="P51" s="42">
        <v>32.89</v>
      </c>
      <c r="Q51" s="42">
        <v>789.36</v>
      </c>
    </row>
    <row r="52" spans="1:17" x14ac:dyDescent="0.2">
      <c r="A52" s="21">
        <v>3</v>
      </c>
      <c r="B52" s="21">
        <v>1</v>
      </c>
      <c r="C52" s="21">
        <v>1</v>
      </c>
      <c r="D52" s="21">
        <v>1</v>
      </c>
      <c r="E52" s="21">
        <v>6</v>
      </c>
      <c r="F52" s="21">
        <v>0</v>
      </c>
      <c r="G52" s="21">
        <v>0</v>
      </c>
      <c r="H52" s="4">
        <v>10</v>
      </c>
      <c r="I52" s="22">
        <v>5</v>
      </c>
      <c r="J52" s="58"/>
      <c r="K52" s="58"/>
      <c r="L52" s="59" t="s">
        <v>334</v>
      </c>
      <c r="M52" s="60" t="s">
        <v>75</v>
      </c>
      <c r="N52" s="61"/>
      <c r="O52" s="62"/>
      <c r="P52" s="61"/>
      <c r="Q52" s="63">
        <v>21223.21</v>
      </c>
    </row>
    <row r="53" spans="1:17" x14ac:dyDescent="0.2">
      <c r="A53" s="21">
        <v>3</v>
      </c>
      <c r="B53" s="21">
        <v>1</v>
      </c>
      <c r="C53" s="21">
        <v>1</v>
      </c>
      <c r="D53" s="21">
        <v>1</v>
      </c>
      <c r="E53" s="21">
        <v>6</v>
      </c>
      <c r="F53" s="21">
        <v>1</v>
      </c>
      <c r="G53" s="21">
        <v>0</v>
      </c>
      <c r="H53" s="4">
        <v>11</v>
      </c>
      <c r="I53" s="22">
        <v>6</v>
      </c>
      <c r="J53" s="36" t="s">
        <v>28</v>
      </c>
      <c r="K53" s="37">
        <v>100324</v>
      </c>
      <c r="L53" s="38" t="s">
        <v>335</v>
      </c>
      <c r="M53" s="39" t="s">
        <v>76</v>
      </c>
      <c r="N53" s="40" t="s">
        <v>58</v>
      </c>
      <c r="O53" s="41">
        <v>2.38</v>
      </c>
      <c r="P53" s="42">
        <v>220.37</v>
      </c>
      <c r="Q53" s="42">
        <v>524.48</v>
      </c>
    </row>
    <row r="54" spans="1:17" x14ac:dyDescent="0.2">
      <c r="A54" s="21">
        <v>3</v>
      </c>
      <c r="B54" s="21">
        <v>1</v>
      </c>
      <c r="C54" s="21">
        <v>1</v>
      </c>
      <c r="D54" s="21">
        <v>1</v>
      </c>
      <c r="E54" s="21">
        <v>6</v>
      </c>
      <c r="F54" s="21">
        <v>2</v>
      </c>
      <c r="G54" s="21">
        <v>0</v>
      </c>
      <c r="H54" s="4">
        <v>11</v>
      </c>
      <c r="I54" s="22">
        <v>6</v>
      </c>
      <c r="J54" s="36" t="s">
        <v>28</v>
      </c>
      <c r="K54" s="37">
        <v>96399</v>
      </c>
      <c r="L54" s="38" t="s">
        <v>336</v>
      </c>
      <c r="M54" s="39" t="s">
        <v>77</v>
      </c>
      <c r="N54" s="40" t="s">
        <v>58</v>
      </c>
      <c r="O54" s="41">
        <v>7.13</v>
      </c>
      <c r="P54" s="42">
        <v>155.59</v>
      </c>
      <c r="Q54" s="42">
        <v>1109.3499999999999</v>
      </c>
    </row>
    <row r="55" spans="1:17" x14ac:dyDescent="0.2">
      <c r="A55" s="21">
        <v>3</v>
      </c>
      <c r="B55" s="21">
        <v>1</v>
      </c>
      <c r="C55" s="21">
        <v>1</v>
      </c>
      <c r="D55" s="21">
        <v>1</v>
      </c>
      <c r="E55" s="21">
        <v>6</v>
      </c>
      <c r="F55" s="21">
        <v>3</v>
      </c>
      <c r="G55" s="21">
        <v>0</v>
      </c>
      <c r="H55" s="4">
        <v>11</v>
      </c>
      <c r="I55" s="22">
        <v>6</v>
      </c>
      <c r="J55" s="36" t="s">
        <v>28</v>
      </c>
      <c r="K55" s="37">
        <v>94963</v>
      </c>
      <c r="L55" s="38" t="s">
        <v>337</v>
      </c>
      <c r="M55" s="39" t="s">
        <v>78</v>
      </c>
      <c r="N55" s="40" t="s">
        <v>58</v>
      </c>
      <c r="O55" s="41">
        <v>1.2915000000000001</v>
      </c>
      <c r="P55" s="42">
        <v>556.98</v>
      </c>
      <c r="Q55" s="42">
        <v>719.33</v>
      </c>
    </row>
    <row r="56" spans="1:17" ht="25.5" x14ac:dyDescent="0.2">
      <c r="A56" s="21">
        <v>3</v>
      </c>
      <c r="B56" s="21">
        <v>1</v>
      </c>
      <c r="C56" s="21">
        <v>1</v>
      </c>
      <c r="D56" s="21">
        <v>1</v>
      </c>
      <c r="E56" s="21">
        <v>6</v>
      </c>
      <c r="F56" s="21">
        <v>4</v>
      </c>
      <c r="G56" s="21">
        <v>0</v>
      </c>
      <c r="H56" s="4">
        <v>11</v>
      </c>
      <c r="I56" s="22">
        <v>6</v>
      </c>
      <c r="J56" s="36" t="s">
        <v>21</v>
      </c>
      <c r="K56" s="37" t="s">
        <v>79</v>
      </c>
      <c r="L56" s="38" t="s">
        <v>338</v>
      </c>
      <c r="M56" s="39" t="s">
        <v>80</v>
      </c>
      <c r="N56" s="40" t="s">
        <v>32</v>
      </c>
      <c r="O56" s="41">
        <v>9.5</v>
      </c>
      <c r="P56" s="42">
        <v>146.09</v>
      </c>
      <c r="Q56" s="42">
        <v>1387.85</v>
      </c>
    </row>
    <row r="57" spans="1:17" x14ac:dyDescent="0.2">
      <c r="A57" s="21">
        <v>3</v>
      </c>
      <c r="B57" s="21">
        <v>1</v>
      </c>
      <c r="C57" s="21">
        <v>1</v>
      </c>
      <c r="D57" s="21">
        <v>1</v>
      </c>
      <c r="E57" s="21">
        <v>6</v>
      </c>
      <c r="F57" s="21">
        <v>5</v>
      </c>
      <c r="G57" s="21">
        <v>0</v>
      </c>
      <c r="H57" s="4">
        <v>11</v>
      </c>
      <c r="I57" s="22">
        <v>6</v>
      </c>
      <c r="J57" s="36" t="s">
        <v>28</v>
      </c>
      <c r="K57" s="37">
        <v>92919</v>
      </c>
      <c r="L57" s="38" t="s">
        <v>339</v>
      </c>
      <c r="M57" s="39" t="s">
        <v>81</v>
      </c>
      <c r="N57" s="40" t="s">
        <v>82</v>
      </c>
      <c r="O57" s="41">
        <v>240</v>
      </c>
      <c r="P57" s="42">
        <v>15.59</v>
      </c>
      <c r="Q57" s="42">
        <v>3741.6</v>
      </c>
    </row>
    <row r="58" spans="1:17" ht="25.5" x14ac:dyDescent="0.2">
      <c r="A58" s="21">
        <v>3</v>
      </c>
      <c r="B58" s="21">
        <v>1</v>
      </c>
      <c r="C58" s="21">
        <v>1</v>
      </c>
      <c r="D58" s="21">
        <v>1</v>
      </c>
      <c r="E58" s="21">
        <v>6</v>
      </c>
      <c r="F58" s="21">
        <v>6</v>
      </c>
      <c r="G58" s="21">
        <v>0</v>
      </c>
      <c r="H58" s="4">
        <v>11</v>
      </c>
      <c r="I58" s="22">
        <v>6</v>
      </c>
      <c r="J58" s="36" t="s">
        <v>28</v>
      </c>
      <c r="K58" s="37">
        <v>94966</v>
      </c>
      <c r="L58" s="38" t="s">
        <v>340</v>
      </c>
      <c r="M58" s="39" t="s">
        <v>83</v>
      </c>
      <c r="N58" s="40" t="s">
        <v>58</v>
      </c>
      <c r="O58" s="41">
        <v>3.9</v>
      </c>
      <c r="P58" s="42">
        <v>667.66</v>
      </c>
      <c r="Q58" s="42">
        <v>2603.87</v>
      </c>
    </row>
    <row r="59" spans="1:17" x14ac:dyDescent="0.2">
      <c r="A59" s="21">
        <v>3</v>
      </c>
      <c r="B59" s="21">
        <v>1</v>
      </c>
      <c r="C59" s="21">
        <v>1</v>
      </c>
      <c r="D59" s="21">
        <v>1</v>
      </c>
      <c r="E59" s="21">
        <v>6</v>
      </c>
      <c r="F59" s="21">
        <v>7</v>
      </c>
      <c r="G59" s="21">
        <v>0</v>
      </c>
      <c r="H59" s="4">
        <v>11</v>
      </c>
      <c r="I59" s="22">
        <v>6</v>
      </c>
      <c r="J59" s="36" t="s">
        <v>28</v>
      </c>
      <c r="K59" s="65">
        <v>103670</v>
      </c>
      <c r="L59" s="38" t="s">
        <v>341</v>
      </c>
      <c r="M59" s="39" t="s">
        <v>84</v>
      </c>
      <c r="N59" s="40" t="s">
        <v>58</v>
      </c>
      <c r="O59" s="41">
        <v>3.9</v>
      </c>
      <c r="P59" s="42">
        <v>341.31</v>
      </c>
      <c r="Q59" s="42">
        <v>1331.1</v>
      </c>
    </row>
    <row r="60" spans="1:17" ht="38.25" x14ac:dyDescent="0.2">
      <c r="A60" s="21">
        <v>3</v>
      </c>
      <c r="B60" s="21">
        <v>1</v>
      </c>
      <c r="C60" s="21">
        <v>1</v>
      </c>
      <c r="D60" s="21">
        <v>1</v>
      </c>
      <c r="E60" s="21">
        <v>6</v>
      </c>
      <c r="F60" s="21">
        <v>8</v>
      </c>
      <c r="G60" s="21">
        <v>0</v>
      </c>
      <c r="H60" s="4">
        <v>11</v>
      </c>
      <c r="I60" s="22">
        <v>6</v>
      </c>
      <c r="J60" s="36" t="s">
        <v>21</v>
      </c>
      <c r="K60" s="37" t="s">
        <v>85</v>
      </c>
      <c r="L60" s="38" t="s">
        <v>342</v>
      </c>
      <c r="M60" s="39" t="s">
        <v>86</v>
      </c>
      <c r="N60" s="40" t="s">
        <v>87</v>
      </c>
      <c r="O60" s="41">
        <v>1</v>
      </c>
      <c r="P60" s="42">
        <v>3368.47</v>
      </c>
      <c r="Q60" s="42">
        <v>3368.47</v>
      </c>
    </row>
    <row r="61" spans="1:17" x14ac:dyDescent="0.2">
      <c r="A61" s="21">
        <v>3</v>
      </c>
      <c r="B61" s="21">
        <v>1</v>
      </c>
      <c r="C61" s="21">
        <v>1</v>
      </c>
      <c r="D61" s="21">
        <v>1</v>
      </c>
      <c r="E61" s="21">
        <v>6</v>
      </c>
      <c r="F61" s="21">
        <v>9</v>
      </c>
      <c r="G61" s="21">
        <v>0</v>
      </c>
      <c r="H61" s="4">
        <v>11</v>
      </c>
      <c r="I61" s="22">
        <v>6</v>
      </c>
      <c r="J61" s="36" t="s">
        <v>28</v>
      </c>
      <c r="K61" s="37">
        <v>12575</v>
      </c>
      <c r="L61" s="38" t="s">
        <v>343</v>
      </c>
      <c r="M61" s="39" t="s">
        <v>88</v>
      </c>
      <c r="N61" s="40" t="s">
        <v>51</v>
      </c>
      <c r="O61" s="41">
        <v>3</v>
      </c>
      <c r="P61" s="42">
        <v>2145.7199999999998</v>
      </c>
      <c r="Q61" s="42">
        <v>6437.16</v>
      </c>
    </row>
    <row r="62" spans="1:17" x14ac:dyDescent="0.2">
      <c r="A62" s="21">
        <v>3</v>
      </c>
      <c r="B62" s="21">
        <v>1</v>
      </c>
      <c r="C62" s="21">
        <v>1</v>
      </c>
      <c r="D62" s="21">
        <v>1</v>
      </c>
      <c r="E62" s="21">
        <v>7</v>
      </c>
      <c r="F62" s="21">
        <v>0</v>
      </c>
      <c r="G62" s="21">
        <v>0</v>
      </c>
      <c r="H62" s="4">
        <v>11</v>
      </c>
      <c r="I62" s="22">
        <v>5</v>
      </c>
      <c r="J62" s="58"/>
      <c r="K62" s="58"/>
      <c r="L62" s="59" t="s">
        <v>344</v>
      </c>
      <c r="M62" s="60" t="s">
        <v>89</v>
      </c>
      <c r="N62" s="61"/>
      <c r="O62" s="62"/>
      <c r="P62" s="61"/>
      <c r="Q62" s="63">
        <v>3322.18</v>
      </c>
    </row>
    <row r="63" spans="1:17" ht="25.5" x14ac:dyDescent="0.2">
      <c r="A63" s="21">
        <v>3</v>
      </c>
      <c r="B63" s="21">
        <v>1</v>
      </c>
      <c r="C63" s="21">
        <v>1</v>
      </c>
      <c r="D63" s="21">
        <v>1</v>
      </c>
      <c r="E63" s="21">
        <v>7</v>
      </c>
      <c r="F63" s="21">
        <v>1</v>
      </c>
      <c r="G63" s="21">
        <v>0</v>
      </c>
      <c r="H63" s="4">
        <v>12</v>
      </c>
      <c r="I63" s="22">
        <v>6</v>
      </c>
      <c r="J63" s="36" t="s">
        <v>21</v>
      </c>
      <c r="K63" s="37" t="s">
        <v>90</v>
      </c>
      <c r="L63" s="38" t="s">
        <v>345</v>
      </c>
      <c r="M63" s="39" t="s">
        <v>91</v>
      </c>
      <c r="N63" s="40" t="s">
        <v>32</v>
      </c>
      <c r="O63" s="41">
        <v>2.62</v>
      </c>
      <c r="P63" s="42">
        <v>1268.01</v>
      </c>
      <c r="Q63" s="42">
        <v>3322.18</v>
      </c>
    </row>
    <row r="64" spans="1:17" x14ac:dyDescent="0.2">
      <c r="A64" s="21">
        <v>3</v>
      </c>
      <c r="B64" s="21">
        <v>1</v>
      </c>
      <c r="C64" s="21">
        <v>1</v>
      </c>
      <c r="D64" s="21">
        <v>1</v>
      </c>
      <c r="E64" s="21">
        <v>8</v>
      </c>
      <c r="F64" s="21">
        <v>0</v>
      </c>
      <c r="G64" s="21">
        <v>0</v>
      </c>
      <c r="H64" s="4">
        <v>12</v>
      </c>
      <c r="I64" s="22">
        <v>5</v>
      </c>
      <c r="J64" s="58"/>
      <c r="K64" s="58"/>
      <c r="L64" s="59" t="s">
        <v>346</v>
      </c>
      <c r="M64" s="60" t="s">
        <v>92</v>
      </c>
      <c r="N64" s="61"/>
      <c r="O64" s="62"/>
      <c r="P64" s="61"/>
      <c r="Q64" s="63">
        <v>8834.19</v>
      </c>
    </row>
    <row r="65" spans="1:17" ht="38.25" x14ac:dyDescent="0.2">
      <c r="A65" s="21">
        <v>3</v>
      </c>
      <c r="B65" s="21">
        <v>1</v>
      </c>
      <c r="C65" s="21">
        <v>1</v>
      </c>
      <c r="D65" s="21">
        <v>1</v>
      </c>
      <c r="E65" s="21">
        <v>8</v>
      </c>
      <c r="F65" s="21">
        <v>1</v>
      </c>
      <c r="G65" s="21">
        <v>0</v>
      </c>
      <c r="H65" s="4">
        <v>13</v>
      </c>
      <c r="I65" s="22">
        <v>6</v>
      </c>
      <c r="J65" s="36" t="s">
        <v>28</v>
      </c>
      <c r="K65" s="37">
        <v>94994</v>
      </c>
      <c r="L65" s="38" t="s">
        <v>347</v>
      </c>
      <c r="M65" s="39" t="s">
        <v>93</v>
      </c>
      <c r="N65" s="40" t="s">
        <v>32</v>
      </c>
      <c r="O65" s="41">
        <v>25</v>
      </c>
      <c r="P65" s="42">
        <v>117.76</v>
      </c>
      <c r="Q65" s="42">
        <v>2944</v>
      </c>
    </row>
    <row r="66" spans="1:17" x14ac:dyDescent="0.2">
      <c r="A66" s="21">
        <v>3</v>
      </c>
      <c r="B66" s="21">
        <v>1</v>
      </c>
      <c r="C66" s="21">
        <v>1</v>
      </c>
      <c r="D66" s="21">
        <v>1</v>
      </c>
      <c r="E66" s="21">
        <v>8</v>
      </c>
      <c r="F66" s="21">
        <v>2</v>
      </c>
      <c r="G66" s="21">
        <v>0</v>
      </c>
      <c r="H66" s="4">
        <v>13</v>
      </c>
      <c r="I66" s="22">
        <v>6</v>
      </c>
      <c r="J66" s="36" t="s">
        <v>28</v>
      </c>
      <c r="K66" s="37">
        <v>102491</v>
      </c>
      <c r="L66" s="38" t="s">
        <v>348</v>
      </c>
      <c r="M66" s="39" t="s">
        <v>94</v>
      </c>
      <c r="N66" s="40" t="s">
        <v>32</v>
      </c>
      <c r="O66" s="41">
        <v>25</v>
      </c>
      <c r="P66" s="42">
        <v>24.78</v>
      </c>
      <c r="Q66" s="42">
        <v>619.5</v>
      </c>
    </row>
    <row r="67" spans="1:17" ht="25.5" x14ac:dyDescent="0.2">
      <c r="A67" s="21">
        <v>3</v>
      </c>
      <c r="B67" s="21">
        <v>1</v>
      </c>
      <c r="C67" s="21">
        <v>1</v>
      </c>
      <c r="D67" s="21">
        <v>1</v>
      </c>
      <c r="E67" s="21">
        <v>8</v>
      </c>
      <c r="F67" s="21">
        <v>3</v>
      </c>
      <c r="G67" s="21">
        <v>0</v>
      </c>
      <c r="H67" s="4">
        <v>13</v>
      </c>
      <c r="I67" s="22">
        <v>6</v>
      </c>
      <c r="J67" s="36" t="s">
        <v>28</v>
      </c>
      <c r="K67" s="37">
        <v>98553</v>
      </c>
      <c r="L67" s="38" t="s">
        <v>349</v>
      </c>
      <c r="M67" s="39" t="s">
        <v>95</v>
      </c>
      <c r="N67" s="40" t="s">
        <v>32</v>
      </c>
      <c r="O67" s="41">
        <v>21.740000000000002</v>
      </c>
      <c r="P67" s="42">
        <v>223.64</v>
      </c>
      <c r="Q67" s="42">
        <v>4861.93</v>
      </c>
    </row>
    <row r="68" spans="1:17" ht="25.5" x14ac:dyDescent="0.2">
      <c r="A68" s="21">
        <v>3</v>
      </c>
      <c r="B68" s="21">
        <v>1</v>
      </c>
      <c r="C68" s="21">
        <v>1</v>
      </c>
      <c r="D68" s="21">
        <v>1</v>
      </c>
      <c r="E68" s="21">
        <v>8</v>
      </c>
      <c r="F68" s="21">
        <v>4</v>
      </c>
      <c r="G68" s="21">
        <v>0</v>
      </c>
      <c r="H68" s="4">
        <v>13</v>
      </c>
      <c r="I68" s="22">
        <v>6</v>
      </c>
      <c r="J68" s="36" t="s">
        <v>21</v>
      </c>
      <c r="K68" s="37" t="s">
        <v>96</v>
      </c>
      <c r="L68" s="38" t="s">
        <v>350</v>
      </c>
      <c r="M68" s="39" t="s">
        <v>97</v>
      </c>
      <c r="N68" s="40" t="s">
        <v>32</v>
      </c>
      <c r="O68" s="41">
        <v>2.4699999999999998</v>
      </c>
      <c r="P68" s="42">
        <v>56.18</v>
      </c>
      <c r="Q68" s="42">
        <v>138.76</v>
      </c>
    </row>
    <row r="69" spans="1:17" x14ac:dyDescent="0.2">
      <c r="A69" s="21">
        <v>3</v>
      </c>
      <c r="B69" s="21">
        <v>1</v>
      </c>
      <c r="C69" s="21">
        <v>1</v>
      </c>
      <c r="D69" s="21">
        <v>1</v>
      </c>
      <c r="E69" s="21">
        <v>8</v>
      </c>
      <c r="F69" s="21">
        <v>5</v>
      </c>
      <c r="G69" s="21">
        <v>0</v>
      </c>
      <c r="H69" s="4">
        <v>13</v>
      </c>
      <c r="I69" s="22">
        <v>6</v>
      </c>
      <c r="J69" s="36" t="s">
        <v>21</v>
      </c>
      <c r="K69" s="37" t="s">
        <v>98</v>
      </c>
      <c r="L69" s="38" t="s">
        <v>351</v>
      </c>
      <c r="M69" s="39" t="s">
        <v>99</v>
      </c>
      <c r="N69" s="40" t="s">
        <v>100</v>
      </c>
      <c r="O69" s="41">
        <v>13.5</v>
      </c>
      <c r="P69" s="42">
        <v>20</v>
      </c>
      <c r="Q69" s="42">
        <v>270</v>
      </c>
    </row>
    <row r="70" spans="1:17" x14ac:dyDescent="0.2">
      <c r="A70" s="21">
        <v>3</v>
      </c>
      <c r="B70" s="21">
        <v>1</v>
      </c>
      <c r="C70" s="21">
        <v>1</v>
      </c>
      <c r="D70" s="21">
        <v>1</v>
      </c>
      <c r="E70" s="21">
        <v>9</v>
      </c>
      <c r="F70" s="21">
        <v>0</v>
      </c>
      <c r="G70" s="21">
        <v>0</v>
      </c>
      <c r="H70" s="4">
        <v>13</v>
      </c>
      <c r="I70" s="22">
        <v>5</v>
      </c>
      <c r="J70" s="58"/>
      <c r="K70" s="58"/>
      <c r="L70" s="59" t="s">
        <v>352</v>
      </c>
      <c r="M70" s="60" t="s">
        <v>101</v>
      </c>
      <c r="N70" s="61"/>
      <c r="O70" s="62"/>
      <c r="P70" s="61"/>
      <c r="Q70" s="63">
        <v>2233.31</v>
      </c>
    </row>
    <row r="71" spans="1:17" ht="25.5" x14ac:dyDescent="0.2">
      <c r="A71" s="21">
        <v>3</v>
      </c>
      <c r="B71" s="21">
        <v>1</v>
      </c>
      <c r="C71" s="21">
        <v>1</v>
      </c>
      <c r="D71" s="21">
        <v>1</v>
      </c>
      <c r="E71" s="21">
        <v>9</v>
      </c>
      <c r="F71" s="21">
        <v>1</v>
      </c>
      <c r="G71" s="21">
        <v>0</v>
      </c>
      <c r="H71" s="4">
        <v>14</v>
      </c>
      <c r="I71" s="22">
        <v>6</v>
      </c>
      <c r="J71" s="36" t="s">
        <v>28</v>
      </c>
      <c r="K71" s="37">
        <v>89402</v>
      </c>
      <c r="L71" s="38" t="s">
        <v>353</v>
      </c>
      <c r="M71" s="39" t="s">
        <v>102</v>
      </c>
      <c r="N71" s="40" t="s">
        <v>51</v>
      </c>
      <c r="O71" s="41">
        <v>135</v>
      </c>
      <c r="P71" s="42">
        <v>14.53</v>
      </c>
      <c r="Q71" s="42">
        <v>1961.55</v>
      </c>
    </row>
    <row r="72" spans="1:17" x14ac:dyDescent="0.2">
      <c r="A72" s="21">
        <v>3</v>
      </c>
      <c r="B72" s="21">
        <v>1</v>
      </c>
      <c r="C72" s="21">
        <v>1</v>
      </c>
      <c r="D72" s="21">
        <v>1</v>
      </c>
      <c r="E72" s="21">
        <v>9</v>
      </c>
      <c r="F72" s="21">
        <v>2</v>
      </c>
      <c r="G72" s="21">
        <v>0</v>
      </c>
      <c r="H72" s="4">
        <v>14</v>
      </c>
      <c r="I72" s="22">
        <v>6</v>
      </c>
      <c r="J72" s="36" t="s">
        <v>28</v>
      </c>
      <c r="K72" s="37">
        <v>89364</v>
      </c>
      <c r="L72" s="38" t="s">
        <v>354</v>
      </c>
      <c r="M72" s="39" t="s">
        <v>103</v>
      </c>
      <c r="N72" s="40" t="s">
        <v>30</v>
      </c>
      <c r="O72" s="41">
        <v>1</v>
      </c>
      <c r="P72" s="42">
        <v>13.99</v>
      </c>
      <c r="Q72" s="42">
        <v>13.99</v>
      </c>
    </row>
    <row r="73" spans="1:17" x14ac:dyDescent="0.2">
      <c r="A73" s="21">
        <v>3</v>
      </c>
      <c r="B73" s="21">
        <v>1</v>
      </c>
      <c r="C73" s="21">
        <v>1</v>
      </c>
      <c r="D73" s="21">
        <v>1</v>
      </c>
      <c r="E73" s="21">
        <v>9</v>
      </c>
      <c r="F73" s="21">
        <v>3</v>
      </c>
      <c r="G73" s="21">
        <v>0</v>
      </c>
      <c r="H73" s="4">
        <v>14</v>
      </c>
      <c r="I73" s="22">
        <v>6</v>
      </c>
      <c r="J73" s="36" t="s">
        <v>28</v>
      </c>
      <c r="K73" s="37">
        <v>86914</v>
      </c>
      <c r="L73" s="38" t="s">
        <v>355</v>
      </c>
      <c r="M73" s="39" t="s">
        <v>104</v>
      </c>
      <c r="N73" s="40" t="s">
        <v>30</v>
      </c>
      <c r="O73" s="41">
        <v>1</v>
      </c>
      <c r="P73" s="42">
        <v>136.36000000000001</v>
      </c>
      <c r="Q73" s="42">
        <v>136.36000000000001</v>
      </c>
    </row>
    <row r="74" spans="1:17" ht="25.5" x14ac:dyDescent="0.2">
      <c r="A74" s="21">
        <v>3</v>
      </c>
      <c r="B74" s="21">
        <v>1</v>
      </c>
      <c r="C74" s="21">
        <v>1</v>
      </c>
      <c r="D74" s="21">
        <v>1</v>
      </c>
      <c r="E74" s="21">
        <v>9</v>
      </c>
      <c r="F74" s="21">
        <v>4</v>
      </c>
      <c r="G74" s="21">
        <v>0</v>
      </c>
      <c r="H74" s="4">
        <v>14</v>
      </c>
      <c r="I74" s="22">
        <v>6</v>
      </c>
      <c r="J74" s="36" t="s">
        <v>28</v>
      </c>
      <c r="K74" s="37">
        <v>89366</v>
      </c>
      <c r="L74" s="38" t="s">
        <v>356</v>
      </c>
      <c r="M74" s="39" t="s">
        <v>105</v>
      </c>
      <c r="N74" s="40" t="s">
        <v>30</v>
      </c>
      <c r="O74" s="41">
        <v>1</v>
      </c>
      <c r="P74" s="42">
        <v>19.75</v>
      </c>
      <c r="Q74" s="42">
        <v>19.75</v>
      </c>
    </row>
    <row r="75" spans="1:17" ht="25.5" x14ac:dyDescent="0.2">
      <c r="A75" s="21">
        <v>3</v>
      </c>
      <c r="B75" s="21">
        <v>1</v>
      </c>
      <c r="C75" s="21">
        <v>1</v>
      </c>
      <c r="D75" s="21">
        <v>1</v>
      </c>
      <c r="E75" s="21">
        <v>9</v>
      </c>
      <c r="F75" s="21">
        <v>5</v>
      </c>
      <c r="G75" s="21">
        <v>0</v>
      </c>
      <c r="H75" s="4">
        <v>14</v>
      </c>
      <c r="I75" s="22">
        <v>6</v>
      </c>
      <c r="J75" s="36" t="s">
        <v>21</v>
      </c>
      <c r="K75" s="37" t="s">
        <v>106</v>
      </c>
      <c r="L75" s="38" t="s">
        <v>357</v>
      </c>
      <c r="M75" s="39" t="s">
        <v>107</v>
      </c>
      <c r="N75" s="40" t="s">
        <v>30</v>
      </c>
      <c r="O75" s="41">
        <v>1</v>
      </c>
      <c r="P75" s="42">
        <v>101.66</v>
      </c>
      <c r="Q75" s="42">
        <v>101.66</v>
      </c>
    </row>
    <row r="76" spans="1:17" x14ac:dyDescent="0.2">
      <c r="A76" s="21">
        <v>3</v>
      </c>
      <c r="B76" s="21">
        <v>1</v>
      </c>
      <c r="C76" s="21">
        <v>1</v>
      </c>
      <c r="D76" s="21">
        <v>1</v>
      </c>
      <c r="E76" s="21">
        <v>10</v>
      </c>
      <c r="F76" s="21">
        <v>0</v>
      </c>
      <c r="G76" s="21">
        <v>0</v>
      </c>
      <c r="H76" s="4">
        <v>14</v>
      </c>
      <c r="I76" s="22">
        <v>5</v>
      </c>
      <c r="J76" s="58"/>
      <c r="K76" s="58"/>
      <c r="L76" s="59" t="s">
        <v>358</v>
      </c>
      <c r="M76" s="60" t="s">
        <v>108</v>
      </c>
      <c r="N76" s="61"/>
      <c r="O76" s="62"/>
      <c r="P76" s="61"/>
      <c r="Q76" s="63">
        <v>5131.76</v>
      </c>
    </row>
    <row r="77" spans="1:17" x14ac:dyDescent="0.2">
      <c r="A77" s="21">
        <v>3</v>
      </c>
      <c r="B77" s="21">
        <v>1</v>
      </c>
      <c r="C77" s="21">
        <v>1</v>
      </c>
      <c r="D77" s="21">
        <v>1</v>
      </c>
      <c r="E77" s="21">
        <v>10</v>
      </c>
      <c r="F77" s="21">
        <v>1</v>
      </c>
      <c r="G77" s="21">
        <v>0</v>
      </c>
      <c r="H77" s="4">
        <v>15</v>
      </c>
      <c r="I77" s="22">
        <v>6</v>
      </c>
      <c r="J77" s="36" t="s">
        <v>21</v>
      </c>
      <c r="K77" s="37" t="s">
        <v>109</v>
      </c>
      <c r="L77" s="38" t="s">
        <v>359</v>
      </c>
      <c r="M77" s="39" t="s">
        <v>110</v>
      </c>
      <c r="N77" s="40" t="s">
        <v>30</v>
      </c>
      <c r="O77" s="41">
        <v>2</v>
      </c>
      <c r="P77" s="42">
        <v>1804.91</v>
      </c>
      <c r="Q77" s="42">
        <v>3609.82</v>
      </c>
    </row>
    <row r="78" spans="1:17" x14ac:dyDescent="0.2">
      <c r="A78" s="21">
        <v>3</v>
      </c>
      <c r="B78" s="21">
        <v>1</v>
      </c>
      <c r="C78" s="21">
        <v>1</v>
      </c>
      <c r="D78" s="21">
        <v>1</v>
      </c>
      <c r="E78" s="21">
        <v>10</v>
      </c>
      <c r="F78" s="21">
        <v>2</v>
      </c>
      <c r="G78" s="21">
        <v>0</v>
      </c>
      <c r="H78" s="4">
        <v>15</v>
      </c>
      <c r="I78" s="22">
        <v>6</v>
      </c>
      <c r="J78" s="36" t="s">
        <v>21</v>
      </c>
      <c r="K78" s="37" t="s">
        <v>111</v>
      </c>
      <c r="L78" s="38" t="s">
        <v>360</v>
      </c>
      <c r="M78" s="39" t="s">
        <v>112</v>
      </c>
      <c r="N78" s="40" t="s">
        <v>82</v>
      </c>
      <c r="O78" s="41">
        <v>410.62200000000001</v>
      </c>
      <c r="P78" s="42">
        <v>2.5099999999999998</v>
      </c>
      <c r="Q78" s="42">
        <v>1030.6600000000001</v>
      </c>
    </row>
    <row r="79" spans="1:17" x14ac:dyDescent="0.2">
      <c r="A79" s="21">
        <v>3</v>
      </c>
      <c r="B79" s="21">
        <v>1</v>
      </c>
      <c r="C79" s="21">
        <v>1</v>
      </c>
      <c r="D79" s="21">
        <v>1</v>
      </c>
      <c r="E79" s="21">
        <v>10</v>
      </c>
      <c r="F79" s="21">
        <v>3</v>
      </c>
      <c r="G79" s="21">
        <v>0</v>
      </c>
      <c r="H79" s="4">
        <v>15</v>
      </c>
      <c r="I79" s="22">
        <v>6</v>
      </c>
      <c r="J79" s="36" t="s">
        <v>21</v>
      </c>
      <c r="K79" s="37" t="s">
        <v>113</v>
      </c>
      <c r="L79" s="38" t="s">
        <v>361</v>
      </c>
      <c r="M79" s="39" t="s">
        <v>114</v>
      </c>
      <c r="N79" s="40" t="s">
        <v>82</v>
      </c>
      <c r="O79" s="41">
        <v>125.328</v>
      </c>
      <c r="P79" s="42">
        <v>3.92</v>
      </c>
      <c r="Q79" s="42">
        <v>491.28</v>
      </c>
    </row>
    <row r="80" spans="1:17" x14ac:dyDescent="0.2">
      <c r="A80" s="21">
        <v>3</v>
      </c>
      <c r="B80" s="21">
        <v>1</v>
      </c>
      <c r="C80" s="21">
        <v>1</v>
      </c>
      <c r="D80" s="21">
        <v>1</v>
      </c>
      <c r="E80" s="21">
        <v>11</v>
      </c>
      <c r="F80" s="21">
        <v>0</v>
      </c>
      <c r="G80" s="21">
        <v>0</v>
      </c>
      <c r="H80" s="4">
        <v>15</v>
      </c>
      <c r="I80" s="22">
        <v>5</v>
      </c>
      <c r="J80" s="58"/>
      <c r="K80" s="58"/>
      <c r="L80" s="59" t="s">
        <v>362</v>
      </c>
      <c r="M80" s="60" t="s">
        <v>115</v>
      </c>
      <c r="N80" s="61"/>
      <c r="O80" s="62"/>
      <c r="P80" s="61"/>
      <c r="Q80" s="63">
        <v>998.7399999999999</v>
      </c>
    </row>
    <row r="81" spans="1:17" ht="25.5" x14ac:dyDescent="0.2">
      <c r="A81" s="21">
        <v>3</v>
      </c>
      <c r="B81" s="21">
        <v>1</v>
      </c>
      <c r="C81" s="21">
        <v>1</v>
      </c>
      <c r="D81" s="21">
        <v>1</v>
      </c>
      <c r="E81" s="21">
        <v>11</v>
      </c>
      <c r="F81" s="21">
        <v>1</v>
      </c>
      <c r="G81" s="21">
        <v>0</v>
      </c>
      <c r="H81" s="4">
        <v>16</v>
      </c>
      <c r="I81" s="22">
        <v>6</v>
      </c>
      <c r="J81" s="36" t="s">
        <v>21</v>
      </c>
      <c r="K81" s="37" t="s">
        <v>116</v>
      </c>
      <c r="L81" s="38" t="s">
        <v>363</v>
      </c>
      <c r="M81" s="39" t="s">
        <v>117</v>
      </c>
      <c r="N81" s="40" t="s">
        <v>118</v>
      </c>
      <c r="O81" s="41">
        <v>20</v>
      </c>
      <c r="P81" s="42">
        <v>38.32</v>
      </c>
      <c r="Q81" s="42">
        <v>766.4</v>
      </c>
    </row>
    <row r="82" spans="1:17" x14ac:dyDescent="0.2">
      <c r="A82" s="21">
        <v>3</v>
      </c>
      <c r="B82" s="21">
        <v>1</v>
      </c>
      <c r="C82" s="21">
        <v>1</v>
      </c>
      <c r="D82" s="21">
        <v>1</v>
      </c>
      <c r="E82" s="21">
        <v>11</v>
      </c>
      <c r="F82" s="21">
        <v>2</v>
      </c>
      <c r="G82" s="21">
        <v>0</v>
      </c>
      <c r="H82" s="4">
        <v>16</v>
      </c>
      <c r="I82" s="22">
        <v>6</v>
      </c>
      <c r="J82" s="36" t="s">
        <v>21</v>
      </c>
      <c r="K82" s="37" t="s">
        <v>119</v>
      </c>
      <c r="L82" s="38" t="s">
        <v>364</v>
      </c>
      <c r="M82" s="39" t="s">
        <v>120</v>
      </c>
      <c r="N82" s="40" t="s">
        <v>87</v>
      </c>
      <c r="O82" s="41">
        <v>1</v>
      </c>
      <c r="P82" s="42">
        <v>27.17</v>
      </c>
      <c r="Q82" s="42">
        <v>27.17</v>
      </c>
    </row>
    <row r="83" spans="1:17" ht="38.25" x14ac:dyDescent="0.2">
      <c r="A83" s="21">
        <v>3</v>
      </c>
      <c r="B83" s="21">
        <v>1</v>
      </c>
      <c r="C83" s="21">
        <v>1</v>
      </c>
      <c r="D83" s="21">
        <v>1</v>
      </c>
      <c r="E83" s="21">
        <v>11</v>
      </c>
      <c r="F83" s="21">
        <v>3</v>
      </c>
      <c r="G83" s="21">
        <v>0</v>
      </c>
      <c r="H83" s="4">
        <v>16</v>
      </c>
      <c r="I83" s="22">
        <v>6</v>
      </c>
      <c r="J83" s="36" t="s">
        <v>28</v>
      </c>
      <c r="K83" s="37">
        <v>97741</v>
      </c>
      <c r="L83" s="38" t="s">
        <v>365</v>
      </c>
      <c r="M83" s="39" t="s">
        <v>121</v>
      </c>
      <c r="N83" s="40" t="s">
        <v>87</v>
      </c>
      <c r="O83" s="41">
        <v>1</v>
      </c>
      <c r="P83" s="42">
        <v>193.88</v>
      </c>
      <c r="Q83" s="42">
        <v>193.88</v>
      </c>
    </row>
    <row r="84" spans="1:17" x14ac:dyDescent="0.2">
      <c r="A84" s="21">
        <v>3</v>
      </c>
      <c r="B84" s="21">
        <v>1</v>
      </c>
      <c r="C84" s="21">
        <v>1</v>
      </c>
      <c r="D84" s="21">
        <v>1</v>
      </c>
      <c r="E84" s="21">
        <v>11</v>
      </c>
      <c r="F84" s="21">
        <v>4</v>
      </c>
      <c r="G84" s="21">
        <v>0</v>
      </c>
      <c r="H84" s="4">
        <v>16</v>
      </c>
      <c r="I84" s="22">
        <v>6</v>
      </c>
      <c r="J84" s="36" t="s">
        <v>21</v>
      </c>
      <c r="K84" s="37" t="s">
        <v>122</v>
      </c>
      <c r="L84" s="38" t="s">
        <v>366</v>
      </c>
      <c r="M84" s="39" t="s">
        <v>123</v>
      </c>
      <c r="N84" s="40" t="s">
        <v>87</v>
      </c>
      <c r="O84" s="41">
        <v>1</v>
      </c>
      <c r="P84" s="42">
        <v>11.29</v>
      </c>
      <c r="Q84" s="42">
        <v>11.29</v>
      </c>
    </row>
    <row r="85" spans="1:17" x14ac:dyDescent="0.2">
      <c r="A85" s="21">
        <v>3</v>
      </c>
      <c r="B85" s="21">
        <v>1</v>
      </c>
      <c r="C85" s="21">
        <v>1</v>
      </c>
      <c r="D85" s="21">
        <v>1</v>
      </c>
      <c r="E85" s="21">
        <v>12</v>
      </c>
      <c r="F85" s="21">
        <v>0</v>
      </c>
      <c r="G85" s="21">
        <v>0</v>
      </c>
      <c r="H85" s="4">
        <v>16</v>
      </c>
      <c r="I85" s="22">
        <v>5</v>
      </c>
      <c r="J85" s="58"/>
      <c r="K85" s="58"/>
      <c r="L85" s="59" t="s">
        <v>367</v>
      </c>
      <c r="M85" s="60" t="s">
        <v>124</v>
      </c>
      <c r="N85" s="61"/>
      <c r="O85" s="62"/>
      <c r="P85" s="61"/>
      <c r="Q85" s="63">
        <v>34649.5</v>
      </c>
    </row>
    <row r="86" spans="1:17" ht="25.5" x14ac:dyDescent="0.2">
      <c r="A86" s="21">
        <v>3</v>
      </c>
      <c r="B86" s="21">
        <v>1</v>
      </c>
      <c r="C86" s="21">
        <v>1</v>
      </c>
      <c r="D86" s="21">
        <v>1</v>
      </c>
      <c r="E86" s="21">
        <v>12</v>
      </c>
      <c r="F86" s="21">
        <v>1</v>
      </c>
      <c r="G86" s="21">
        <v>0</v>
      </c>
      <c r="H86" s="4">
        <v>17</v>
      </c>
      <c r="I86" s="22">
        <v>6</v>
      </c>
      <c r="J86" s="36" t="s">
        <v>21</v>
      </c>
      <c r="K86" s="37" t="s">
        <v>125</v>
      </c>
      <c r="L86" s="38" t="s">
        <v>368</v>
      </c>
      <c r="M86" s="39" t="s">
        <v>126</v>
      </c>
      <c r="N86" s="40" t="s">
        <v>30</v>
      </c>
      <c r="O86" s="41">
        <v>1</v>
      </c>
      <c r="P86" s="42">
        <v>12775.71</v>
      </c>
      <c r="Q86" s="42">
        <v>12775.71</v>
      </c>
    </row>
    <row r="87" spans="1:17" ht="38.25" x14ac:dyDescent="0.2">
      <c r="A87" s="21">
        <v>3</v>
      </c>
      <c r="B87" s="21">
        <v>1</v>
      </c>
      <c r="C87" s="21">
        <v>1</v>
      </c>
      <c r="D87" s="21">
        <v>1</v>
      </c>
      <c r="E87" s="21">
        <v>12</v>
      </c>
      <c r="F87" s="21">
        <v>2</v>
      </c>
      <c r="G87" s="21">
        <v>0</v>
      </c>
      <c r="H87" s="4">
        <v>17</v>
      </c>
      <c r="I87" s="22">
        <v>6</v>
      </c>
      <c r="J87" s="36" t="s">
        <v>21</v>
      </c>
      <c r="K87" s="37" t="s">
        <v>127</v>
      </c>
      <c r="L87" s="38" t="s">
        <v>369</v>
      </c>
      <c r="M87" s="39" t="s">
        <v>128</v>
      </c>
      <c r="N87" s="40" t="s">
        <v>51</v>
      </c>
      <c r="O87" s="41">
        <v>44</v>
      </c>
      <c r="P87" s="42">
        <v>283.95999999999998</v>
      </c>
      <c r="Q87" s="42">
        <v>12494.24</v>
      </c>
    </row>
    <row r="88" spans="1:17" ht="25.5" x14ac:dyDescent="0.2">
      <c r="A88" s="21">
        <v>3</v>
      </c>
      <c r="B88" s="21">
        <v>1</v>
      </c>
      <c r="C88" s="21">
        <v>1</v>
      </c>
      <c r="D88" s="21">
        <v>1</v>
      </c>
      <c r="E88" s="21">
        <v>12</v>
      </c>
      <c r="F88" s="21">
        <v>3</v>
      </c>
      <c r="G88" s="21">
        <v>0</v>
      </c>
      <c r="H88" s="4">
        <v>17</v>
      </c>
      <c r="I88" s="22">
        <v>6</v>
      </c>
      <c r="J88" s="36" t="s">
        <v>28</v>
      </c>
      <c r="K88" s="37">
        <v>94263</v>
      </c>
      <c r="L88" s="38" t="s">
        <v>370</v>
      </c>
      <c r="M88" s="39" t="s">
        <v>129</v>
      </c>
      <c r="N88" s="40" t="s">
        <v>51</v>
      </c>
      <c r="O88" s="41">
        <v>20</v>
      </c>
      <c r="P88" s="42">
        <v>43.89</v>
      </c>
      <c r="Q88" s="42">
        <v>877.8</v>
      </c>
    </row>
    <row r="89" spans="1:17" ht="25.5" x14ac:dyDescent="0.2">
      <c r="A89" s="21">
        <v>3</v>
      </c>
      <c r="B89" s="21">
        <v>1</v>
      </c>
      <c r="C89" s="21">
        <v>1</v>
      </c>
      <c r="D89" s="21">
        <v>1</v>
      </c>
      <c r="E89" s="21">
        <v>12</v>
      </c>
      <c r="F89" s="21">
        <v>4</v>
      </c>
      <c r="G89" s="21">
        <v>0</v>
      </c>
      <c r="H89" s="4">
        <v>17</v>
      </c>
      <c r="I89" s="22">
        <v>6</v>
      </c>
      <c r="J89" s="36" t="s">
        <v>21</v>
      </c>
      <c r="K89" s="37" t="s">
        <v>130</v>
      </c>
      <c r="L89" s="38" t="s">
        <v>371</v>
      </c>
      <c r="M89" s="39" t="s">
        <v>131</v>
      </c>
      <c r="N89" s="40" t="s">
        <v>30</v>
      </c>
      <c r="O89" s="41">
        <v>1</v>
      </c>
      <c r="P89" s="42">
        <v>5241.7299999999996</v>
      </c>
      <c r="Q89" s="42">
        <v>5241.7299999999996</v>
      </c>
    </row>
    <row r="90" spans="1:17" x14ac:dyDescent="0.2">
      <c r="A90" s="21">
        <v>3</v>
      </c>
      <c r="B90" s="21">
        <v>1</v>
      </c>
      <c r="C90" s="21">
        <v>1</v>
      </c>
      <c r="D90" s="21">
        <v>1</v>
      </c>
      <c r="E90" s="21">
        <v>12</v>
      </c>
      <c r="F90" s="21">
        <v>5</v>
      </c>
      <c r="G90" s="21">
        <v>0</v>
      </c>
      <c r="H90" s="4">
        <v>17</v>
      </c>
      <c r="I90" s="22">
        <v>6</v>
      </c>
      <c r="J90" s="36" t="s">
        <v>28</v>
      </c>
      <c r="K90" s="37">
        <v>103946</v>
      </c>
      <c r="L90" s="38" t="s">
        <v>372</v>
      </c>
      <c r="M90" s="39" t="s">
        <v>132</v>
      </c>
      <c r="N90" s="40" t="s">
        <v>32</v>
      </c>
      <c r="O90" s="41">
        <v>60</v>
      </c>
      <c r="P90" s="42">
        <v>18.399999999999999</v>
      </c>
      <c r="Q90" s="42">
        <v>1104</v>
      </c>
    </row>
    <row r="91" spans="1:17" x14ac:dyDescent="0.2">
      <c r="A91" s="21">
        <v>3</v>
      </c>
      <c r="B91" s="21">
        <v>1</v>
      </c>
      <c r="C91" s="21">
        <v>1</v>
      </c>
      <c r="D91" s="21">
        <v>1</v>
      </c>
      <c r="E91" s="21">
        <v>12</v>
      </c>
      <c r="F91" s="21">
        <v>6</v>
      </c>
      <c r="G91" s="21">
        <v>0</v>
      </c>
      <c r="H91" s="4">
        <v>17</v>
      </c>
      <c r="I91" s="22">
        <v>6</v>
      </c>
      <c r="J91" s="36" t="s">
        <v>28</v>
      </c>
      <c r="K91" s="37">
        <v>98509</v>
      </c>
      <c r="L91" s="38" t="s">
        <v>373</v>
      </c>
      <c r="M91" s="39" t="s">
        <v>133</v>
      </c>
      <c r="N91" s="40" t="s">
        <v>30</v>
      </c>
      <c r="O91" s="41">
        <v>30</v>
      </c>
      <c r="P91" s="42">
        <v>59.38</v>
      </c>
      <c r="Q91" s="42">
        <v>1781.4</v>
      </c>
    </row>
    <row r="92" spans="1:17" x14ac:dyDescent="0.2">
      <c r="A92" s="21">
        <v>3</v>
      </c>
      <c r="B92" s="21">
        <v>1</v>
      </c>
      <c r="C92" s="21">
        <v>1</v>
      </c>
      <c r="D92" s="21">
        <v>1</v>
      </c>
      <c r="E92" s="21">
        <v>12</v>
      </c>
      <c r="F92" s="21">
        <v>7</v>
      </c>
      <c r="G92" s="21">
        <v>0</v>
      </c>
      <c r="H92" s="4">
        <v>17</v>
      </c>
      <c r="I92" s="22">
        <v>6</v>
      </c>
      <c r="J92" s="36" t="s">
        <v>28</v>
      </c>
      <c r="K92" s="37">
        <v>100324</v>
      </c>
      <c r="L92" s="38" t="s">
        <v>374</v>
      </c>
      <c r="M92" s="39" t="s">
        <v>134</v>
      </c>
      <c r="N92" s="40" t="s">
        <v>58</v>
      </c>
      <c r="O92" s="41">
        <v>1.7</v>
      </c>
      <c r="P92" s="42">
        <v>220.37</v>
      </c>
      <c r="Q92" s="42">
        <v>374.62</v>
      </c>
    </row>
    <row r="93" spans="1:17" x14ac:dyDescent="0.2">
      <c r="A93" s="21">
        <v>3</v>
      </c>
      <c r="B93" s="21">
        <v>1</v>
      </c>
      <c r="C93" s="21">
        <v>1</v>
      </c>
      <c r="D93" s="21">
        <v>1</v>
      </c>
      <c r="E93" s="21">
        <v>13</v>
      </c>
      <c r="F93" s="21">
        <v>0</v>
      </c>
      <c r="G93" s="21">
        <v>0</v>
      </c>
      <c r="H93" s="4">
        <v>17</v>
      </c>
      <c r="I93" s="22">
        <v>5</v>
      </c>
      <c r="J93" s="58"/>
      <c r="K93" s="58"/>
      <c r="L93" s="59" t="s">
        <v>375</v>
      </c>
      <c r="M93" s="60" t="s">
        <v>135</v>
      </c>
      <c r="N93" s="61"/>
      <c r="O93" s="62"/>
      <c r="P93" s="61"/>
      <c r="Q93" s="63">
        <v>10184.710000000001</v>
      </c>
    </row>
    <row r="94" spans="1:17" ht="25.5" x14ac:dyDescent="0.2">
      <c r="A94" s="21">
        <v>3</v>
      </c>
      <c r="B94" s="21">
        <v>1</v>
      </c>
      <c r="C94" s="21">
        <v>1</v>
      </c>
      <c r="D94" s="21">
        <v>1</v>
      </c>
      <c r="E94" s="21">
        <v>13</v>
      </c>
      <c r="F94" s="21">
        <v>1</v>
      </c>
      <c r="G94" s="21">
        <v>0</v>
      </c>
      <c r="H94" s="4">
        <v>18</v>
      </c>
      <c r="I94" s="22">
        <v>6</v>
      </c>
      <c r="J94" s="36" t="s">
        <v>21</v>
      </c>
      <c r="K94" s="37" t="s">
        <v>136</v>
      </c>
      <c r="L94" s="38" t="s">
        <v>376</v>
      </c>
      <c r="M94" s="39" t="s">
        <v>137</v>
      </c>
      <c r="N94" s="40" t="s">
        <v>30</v>
      </c>
      <c r="O94" s="41">
        <v>1</v>
      </c>
      <c r="P94" s="42">
        <v>714.82</v>
      </c>
      <c r="Q94" s="42">
        <v>714.82</v>
      </c>
    </row>
    <row r="95" spans="1:17" ht="38.25" x14ac:dyDescent="0.2">
      <c r="A95" s="21">
        <v>3</v>
      </c>
      <c r="B95" s="21">
        <v>1</v>
      </c>
      <c r="C95" s="21">
        <v>1</v>
      </c>
      <c r="D95" s="21">
        <v>1</v>
      </c>
      <c r="E95" s="21">
        <v>13</v>
      </c>
      <c r="F95" s="21">
        <v>2</v>
      </c>
      <c r="G95" s="21">
        <v>0</v>
      </c>
      <c r="H95" s="4">
        <v>18</v>
      </c>
      <c r="I95" s="22">
        <v>6</v>
      </c>
      <c r="J95" s="36" t="s">
        <v>21</v>
      </c>
      <c r="K95" s="37" t="s">
        <v>138</v>
      </c>
      <c r="L95" s="38" t="s">
        <v>377</v>
      </c>
      <c r="M95" s="39" t="s">
        <v>139</v>
      </c>
      <c r="N95" s="40" t="s">
        <v>87</v>
      </c>
      <c r="O95" s="41">
        <v>1</v>
      </c>
      <c r="P95" s="66">
        <v>8012.89</v>
      </c>
      <c r="Q95" s="42">
        <v>8012.89</v>
      </c>
    </row>
    <row r="96" spans="1:17" ht="25.5" x14ac:dyDescent="0.2">
      <c r="A96" s="21">
        <v>3</v>
      </c>
      <c r="B96" s="21">
        <v>1</v>
      </c>
      <c r="C96" s="21">
        <v>1</v>
      </c>
      <c r="D96" s="21">
        <v>1</v>
      </c>
      <c r="E96" s="21">
        <v>13</v>
      </c>
      <c r="F96" s="21">
        <v>3</v>
      </c>
      <c r="G96" s="21">
        <v>0</v>
      </c>
      <c r="H96" s="4">
        <v>18</v>
      </c>
      <c r="I96" s="22">
        <v>6</v>
      </c>
      <c r="J96" s="36" t="s">
        <v>21</v>
      </c>
      <c r="K96" s="37" t="s">
        <v>140</v>
      </c>
      <c r="L96" s="38" t="s">
        <v>378</v>
      </c>
      <c r="M96" s="39" t="s">
        <v>141</v>
      </c>
      <c r="N96" s="40" t="s">
        <v>87</v>
      </c>
      <c r="O96" s="41">
        <v>4</v>
      </c>
      <c r="P96" s="42">
        <v>60.25</v>
      </c>
      <c r="Q96" s="42">
        <v>241</v>
      </c>
    </row>
    <row r="97" spans="1:17" x14ac:dyDescent="0.2">
      <c r="A97" s="21">
        <v>3</v>
      </c>
      <c r="B97" s="21">
        <v>1</v>
      </c>
      <c r="C97" s="21">
        <v>1</v>
      </c>
      <c r="D97" s="21">
        <v>1</v>
      </c>
      <c r="E97" s="21">
        <v>13</v>
      </c>
      <c r="F97" s="21">
        <v>4</v>
      </c>
      <c r="G97" s="21">
        <v>0</v>
      </c>
      <c r="H97" s="4">
        <v>18</v>
      </c>
      <c r="I97" s="22">
        <v>6</v>
      </c>
      <c r="J97" s="36" t="s">
        <v>21</v>
      </c>
      <c r="K97" s="37" t="s">
        <v>142</v>
      </c>
      <c r="L97" s="38" t="s">
        <v>379</v>
      </c>
      <c r="M97" s="39" t="s">
        <v>143</v>
      </c>
      <c r="N97" s="40" t="s">
        <v>51</v>
      </c>
      <c r="O97" s="41">
        <v>6</v>
      </c>
      <c r="P97" s="42">
        <v>125.37</v>
      </c>
      <c r="Q97" s="42">
        <v>752.22</v>
      </c>
    </row>
    <row r="98" spans="1:17" x14ac:dyDescent="0.2">
      <c r="A98" s="21">
        <v>3</v>
      </c>
      <c r="B98" s="21">
        <v>1</v>
      </c>
      <c r="C98" s="21">
        <v>1</v>
      </c>
      <c r="D98" s="21">
        <v>1</v>
      </c>
      <c r="E98" s="21">
        <v>13</v>
      </c>
      <c r="F98" s="21">
        <v>5</v>
      </c>
      <c r="G98" s="21">
        <v>0</v>
      </c>
      <c r="H98" s="4">
        <v>18</v>
      </c>
      <c r="I98" s="22">
        <v>6</v>
      </c>
      <c r="J98" s="36" t="s">
        <v>21</v>
      </c>
      <c r="K98" s="37" t="s">
        <v>144</v>
      </c>
      <c r="L98" s="38" t="s">
        <v>380</v>
      </c>
      <c r="M98" s="39" t="s">
        <v>145</v>
      </c>
      <c r="N98" s="40" t="s">
        <v>30</v>
      </c>
      <c r="O98" s="41">
        <v>2</v>
      </c>
      <c r="P98" s="42">
        <v>231.89</v>
      </c>
      <c r="Q98" s="42">
        <v>463.78</v>
      </c>
    </row>
    <row r="99" spans="1:17" x14ac:dyDescent="0.2">
      <c r="A99" s="21">
        <v>3</v>
      </c>
      <c r="B99" s="21">
        <v>1</v>
      </c>
      <c r="C99" s="21">
        <v>1</v>
      </c>
      <c r="D99" s="21">
        <v>1</v>
      </c>
      <c r="E99" s="21">
        <v>14</v>
      </c>
      <c r="F99" s="21">
        <v>0</v>
      </c>
      <c r="G99" s="21">
        <v>0</v>
      </c>
      <c r="H99" s="4">
        <v>18</v>
      </c>
      <c r="I99" s="22">
        <v>5</v>
      </c>
      <c r="J99" s="58"/>
      <c r="K99" s="58"/>
      <c r="L99" s="59" t="s">
        <v>381</v>
      </c>
      <c r="M99" s="60" t="s">
        <v>146</v>
      </c>
      <c r="N99" s="61"/>
      <c r="O99" s="62"/>
      <c r="P99" s="61"/>
      <c r="Q99" s="63">
        <v>87845.310000000012</v>
      </c>
    </row>
    <row r="100" spans="1:17" ht="38.25" x14ac:dyDescent="0.2">
      <c r="A100" s="21">
        <v>3</v>
      </c>
      <c r="B100" s="21">
        <v>1</v>
      </c>
      <c r="C100" s="21">
        <v>1</v>
      </c>
      <c r="D100" s="21">
        <v>1</v>
      </c>
      <c r="E100" s="21">
        <v>14</v>
      </c>
      <c r="F100" s="21">
        <v>1</v>
      </c>
      <c r="G100" s="21">
        <v>0</v>
      </c>
      <c r="H100" s="4">
        <v>19</v>
      </c>
      <c r="I100" s="22">
        <v>6</v>
      </c>
      <c r="J100" s="36" t="s">
        <v>21</v>
      </c>
      <c r="K100" s="37" t="s">
        <v>147</v>
      </c>
      <c r="L100" s="38" t="s">
        <v>382</v>
      </c>
      <c r="M100" s="39" t="s">
        <v>148</v>
      </c>
      <c r="N100" s="40" t="s">
        <v>30</v>
      </c>
      <c r="O100" s="41">
        <v>1</v>
      </c>
      <c r="P100" s="42">
        <v>35801.279999999999</v>
      </c>
      <c r="Q100" s="42">
        <v>35801.279999999999</v>
      </c>
    </row>
    <row r="101" spans="1:17" ht="25.5" x14ac:dyDescent="0.2">
      <c r="A101" s="21">
        <v>3</v>
      </c>
      <c r="B101" s="21">
        <v>1</v>
      </c>
      <c r="C101" s="21">
        <v>1</v>
      </c>
      <c r="D101" s="21">
        <v>1</v>
      </c>
      <c r="E101" s="21">
        <v>14</v>
      </c>
      <c r="F101" s="21">
        <v>2</v>
      </c>
      <c r="G101" s="21">
        <v>0</v>
      </c>
      <c r="H101" s="4">
        <v>19</v>
      </c>
      <c r="I101" s="22">
        <v>6</v>
      </c>
      <c r="J101" s="36" t="s">
        <v>28</v>
      </c>
      <c r="K101" s="37">
        <v>97883</v>
      </c>
      <c r="L101" s="38" t="s">
        <v>383</v>
      </c>
      <c r="M101" s="39" t="s">
        <v>149</v>
      </c>
      <c r="N101" s="40" t="s">
        <v>30</v>
      </c>
      <c r="O101" s="41">
        <v>3</v>
      </c>
      <c r="P101" s="42">
        <v>558.13</v>
      </c>
      <c r="Q101" s="42">
        <v>1674.39</v>
      </c>
    </row>
    <row r="102" spans="1:17" ht="25.5" x14ac:dyDescent="0.2">
      <c r="A102" s="21">
        <v>3</v>
      </c>
      <c r="B102" s="21">
        <v>1</v>
      </c>
      <c r="C102" s="21">
        <v>1</v>
      </c>
      <c r="D102" s="21">
        <v>1</v>
      </c>
      <c r="E102" s="21">
        <v>14</v>
      </c>
      <c r="F102" s="21">
        <v>3</v>
      </c>
      <c r="G102" s="21">
        <v>0</v>
      </c>
      <c r="H102" s="4">
        <v>19</v>
      </c>
      <c r="I102" s="22">
        <v>6</v>
      </c>
      <c r="J102" s="36" t="s">
        <v>28</v>
      </c>
      <c r="K102" s="37">
        <v>97882</v>
      </c>
      <c r="L102" s="38" t="s">
        <v>384</v>
      </c>
      <c r="M102" s="39" t="s">
        <v>150</v>
      </c>
      <c r="N102" s="40" t="s">
        <v>30</v>
      </c>
      <c r="O102" s="41">
        <v>10</v>
      </c>
      <c r="P102" s="42">
        <v>287.83</v>
      </c>
      <c r="Q102" s="42">
        <v>2878.3</v>
      </c>
    </row>
    <row r="103" spans="1:17" x14ac:dyDescent="0.2">
      <c r="A103" s="21">
        <v>3</v>
      </c>
      <c r="B103" s="21">
        <v>1</v>
      </c>
      <c r="C103" s="21">
        <v>1</v>
      </c>
      <c r="D103" s="21">
        <v>1</v>
      </c>
      <c r="E103" s="21">
        <v>14</v>
      </c>
      <c r="F103" s="21">
        <v>4</v>
      </c>
      <c r="G103" s="21">
        <v>0</v>
      </c>
      <c r="H103" s="4">
        <v>19</v>
      </c>
      <c r="I103" s="22">
        <v>6</v>
      </c>
      <c r="J103" s="36" t="s">
        <v>28</v>
      </c>
      <c r="K103" s="37">
        <v>96977</v>
      </c>
      <c r="L103" s="38" t="s">
        <v>385</v>
      </c>
      <c r="M103" s="39" t="s">
        <v>151</v>
      </c>
      <c r="N103" s="40" t="s">
        <v>51</v>
      </c>
      <c r="O103" s="41">
        <v>96.83</v>
      </c>
      <c r="P103" s="42">
        <v>78.73</v>
      </c>
      <c r="Q103" s="42">
        <v>7623.42</v>
      </c>
    </row>
    <row r="104" spans="1:17" x14ac:dyDescent="0.2">
      <c r="A104" s="21">
        <v>3</v>
      </c>
      <c r="B104" s="21">
        <v>1</v>
      </c>
      <c r="C104" s="21">
        <v>1</v>
      </c>
      <c r="D104" s="21">
        <v>1</v>
      </c>
      <c r="E104" s="21">
        <v>14</v>
      </c>
      <c r="F104" s="21">
        <v>5</v>
      </c>
      <c r="G104" s="21">
        <v>0</v>
      </c>
      <c r="H104" s="4">
        <v>19</v>
      </c>
      <c r="I104" s="22">
        <v>6</v>
      </c>
      <c r="J104" s="36" t="s">
        <v>28</v>
      </c>
      <c r="K104" s="37">
        <v>96973</v>
      </c>
      <c r="L104" s="38" t="s">
        <v>386</v>
      </c>
      <c r="M104" s="39" t="s">
        <v>152</v>
      </c>
      <c r="N104" s="40" t="s">
        <v>51</v>
      </c>
      <c r="O104" s="41">
        <v>25</v>
      </c>
      <c r="P104" s="42">
        <v>91.01</v>
      </c>
      <c r="Q104" s="42">
        <v>2275.25</v>
      </c>
    </row>
    <row r="105" spans="1:17" x14ac:dyDescent="0.2">
      <c r="A105" s="21">
        <v>3</v>
      </c>
      <c r="B105" s="21">
        <v>1</v>
      </c>
      <c r="C105" s="21">
        <v>1</v>
      </c>
      <c r="D105" s="21">
        <v>1</v>
      </c>
      <c r="E105" s="21">
        <v>14</v>
      </c>
      <c r="F105" s="21">
        <v>6</v>
      </c>
      <c r="G105" s="21">
        <v>0</v>
      </c>
      <c r="H105" s="4">
        <v>19</v>
      </c>
      <c r="I105" s="22">
        <v>6</v>
      </c>
      <c r="J105" s="36" t="s">
        <v>21</v>
      </c>
      <c r="K105" s="37" t="s">
        <v>153</v>
      </c>
      <c r="L105" s="38" t="s">
        <v>387</v>
      </c>
      <c r="M105" s="39" t="s">
        <v>154</v>
      </c>
      <c r="N105" s="40" t="s">
        <v>51</v>
      </c>
      <c r="O105" s="41">
        <v>2</v>
      </c>
      <c r="P105" s="42">
        <v>64.38</v>
      </c>
      <c r="Q105" s="42">
        <v>128.76</v>
      </c>
    </row>
    <row r="106" spans="1:17" x14ac:dyDescent="0.2">
      <c r="A106" s="21">
        <v>3</v>
      </c>
      <c r="B106" s="21">
        <v>1</v>
      </c>
      <c r="C106" s="21">
        <v>1</v>
      </c>
      <c r="D106" s="21">
        <v>1</v>
      </c>
      <c r="E106" s="21">
        <v>14</v>
      </c>
      <c r="F106" s="21">
        <v>7</v>
      </c>
      <c r="G106" s="21">
        <v>0</v>
      </c>
      <c r="H106" s="4">
        <v>19</v>
      </c>
      <c r="I106" s="22">
        <v>6</v>
      </c>
      <c r="J106" s="36" t="s">
        <v>28</v>
      </c>
      <c r="K106" s="37">
        <v>1333</v>
      </c>
      <c r="L106" s="38" t="s">
        <v>388</v>
      </c>
      <c r="M106" s="39" t="s">
        <v>155</v>
      </c>
      <c r="N106" s="40" t="s">
        <v>82</v>
      </c>
      <c r="O106" s="41">
        <v>1.5</v>
      </c>
      <c r="P106" s="42">
        <v>10.26</v>
      </c>
      <c r="Q106" s="42">
        <v>15.39</v>
      </c>
    </row>
    <row r="107" spans="1:17" ht="25.5" x14ac:dyDescent="0.2">
      <c r="A107" s="21">
        <v>3</v>
      </c>
      <c r="B107" s="21">
        <v>1</v>
      </c>
      <c r="C107" s="21">
        <v>1</v>
      </c>
      <c r="D107" s="21">
        <v>1</v>
      </c>
      <c r="E107" s="21">
        <v>14</v>
      </c>
      <c r="F107" s="21">
        <v>8</v>
      </c>
      <c r="G107" s="21">
        <v>0</v>
      </c>
      <c r="H107" s="4">
        <v>19</v>
      </c>
      <c r="I107" s="22">
        <v>6</v>
      </c>
      <c r="J107" s="36" t="s">
        <v>28</v>
      </c>
      <c r="K107" s="37">
        <v>11862</v>
      </c>
      <c r="L107" s="38" t="s">
        <v>389</v>
      </c>
      <c r="M107" s="39" t="s">
        <v>156</v>
      </c>
      <c r="N107" s="40" t="s">
        <v>30</v>
      </c>
      <c r="O107" s="41">
        <v>2</v>
      </c>
      <c r="P107" s="42">
        <v>22.52</v>
      </c>
      <c r="Q107" s="42">
        <v>45.04</v>
      </c>
    </row>
    <row r="108" spans="1:17" ht="25.5" x14ac:dyDescent="0.2">
      <c r="A108" s="21">
        <v>3</v>
      </c>
      <c r="B108" s="21">
        <v>1</v>
      </c>
      <c r="C108" s="21">
        <v>1</v>
      </c>
      <c r="D108" s="21">
        <v>1</v>
      </c>
      <c r="E108" s="21">
        <v>14</v>
      </c>
      <c r="F108" s="21">
        <v>9</v>
      </c>
      <c r="G108" s="21">
        <v>0</v>
      </c>
      <c r="H108" s="4">
        <v>19</v>
      </c>
      <c r="I108" s="22">
        <v>6</v>
      </c>
      <c r="J108" s="36" t="s">
        <v>28</v>
      </c>
      <c r="K108" s="37">
        <v>96984</v>
      </c>
      <c r="L108" s="38" t="s">
        <v>390</v>
      </c>
      <c r="M108" s="39" t="s">
        <v>157</v>
      </c>
      <c r="N108" s="40" t="s">
        <v>51</v>
      </c>
      <c r="O108" s="41">
        <v>1</v>
      </c>
      <c r="P108" s="42">
        <v>71.87</v>
      </c>
      <c r="Q108" s="42">
        <v>71.87</v>
      </c>
    </row>
    <row r="109" spans="1:17" x14ac:dyDescent="0.2">
      <c r="A109" s="21">
        <v>3</v>
      </c>
      <c r="B109" s="21">
        <v>1</v>
      </c>
      <c r="C109" s="21">
        <v>1</v>
      </c>
      <c r="D109" s="21">
        <v>1</v>
      </c>
      <c r="E109" s="21">
        <v>14</v>
      </c>
      <c r="F109" s="21">
        <v>10</v>
      </c>
      <c r="G109" s="21">
        <v>0</v>
      </c>
      <c r="H109" s="4">
        <v>19</v>
      </c>
      <c r="I109" s="22">
        <v>6</v>
      </c>
      <c r="J109" s="36" t="s">
        <v>28</v>
      </c>
      <c r="K109" s="37">
        <v>96989</v>
      </c>
      <c r="L109" s="38" t="s">
        <v>391</v>
      </c>
      <c r="M109" s="39" t="s">
        <v>158</v>
      </c>
      <c r="N109" s="40" t="s">
        <v>30</v>
      </c>
      <c r="O109" s="41">
        <v>2</v>
      </c>
      <c r="P109" s="42">
        <v>204.6</v>
      </c>
      <c r="Q109" s="42">
        <v>409.2</v>
      </c>
    </row>
    <row r="110" spans="1:17" ht="25.5" x14ac:dyDescent="0.2">
      <c r="A110" s="21">
        <v>3</v>
      </c>
      <c r="B110" s="21">
        <v>1</v>
      </c>
      <c r="C110" s="21">
        <v>1</v>
      </c>
      <c r="D110" s="21">
        <v>1</v>
      </c>
      <c r="E110" s="21">
        <v>14</v>
      </c>
      <c r="F110" s="21">
        <v>11</v>
      </c>
      <c r="G110" s="21">
        <v>0</v>
      </c>
      <c r="H110" s="4">
        <v>19</v>
      </c>
      <c r="I110" s="22">
        <v>6</v>
      </c>
      <c r="J110" s="36" t="s">
        <v>28</v>
      </c>
      <c r="K110" s="37">
        <v>98463</v>
      </c>
      <c r="L110" s="38" t="s">
        <v>392</v>
      </c>
      <c r="M110" s="39" t="s">
        <v>159</v>
      </c>
      <c r="N110" s="40" t="s">
        <v>30</v>
      </c>
      <c r="O110" s="41">
        <v>2</v>
      </c>
      <c r="P110" s="42">
        <v>32.92</v>
      </c>
      <c r="Q110" s="42">
        <v>65.84</v>
      </c>
    </row>
    <row r="111" spans="1:17" x14ac:dyDescent="0.2">
      <c r="A111" s="21">
        <v>3</v>
      </c>
      <c r="B111" s="21">
        <v>1</v>
      </c>
      <c r="C111" s="21">
        <v>1</v>
      </c>
      <c r="D111" s="21">
        <v>1</v>
      </c>
      <c r="E111" s="21">
        <v>14</v>
      </c>
      <c r="F111" s="21">
        <v>12</v>
      </c>
      <c r="G111" s="21">
        <v>0</v>
      </c>
      <c r="H111" s="4">
        <v>19</v>
      </c>
      <c r="I111" s="22">
        <v>6</v>
      </c>
      <c r="J111" s="36" t="s">
        <v>28</v>
      </c>
      <c r="K111" s="37">
        <v>96988</v>
      </c>
      <c r="L111" s="38" t="s">
        <v>393</v>
      </c>
      <c r="M111" s="39" t="s">
        <v>160</v>
      </c>
      <c r="N111" s="40" t="s">
        <v>30</v>
      </c>
      <c r="O111" s="41">
        <v>2</v>
      </c>
      <c r="P111" s="42">
        <v>244.33</v>
      </c>
      <c r="Q111" s="42">
        <v>488.66</v>
      </c>
    </row>
    <row r="112" spans="1:17" ht="25.5" x14ac:dyDescent="0.2">
      <c r="A112" s="21">
        <v>3</v>
      </c>
      <c r="B112" s="21">
        <v>1</v>
      </c>
      <c r="C112" s="21">
        <v>1</v>
      </c>
      <c r="D112" s="21">
        <v>1</v>
      </c>
      <c r="E112" s="21">
        <v>14</v>
      </c>
      <c r="F112" s="21">
        <v>13</v>
      </c>
      <c r="G112" s="21">
        <v>0</v>
      </c>
      <c r="H112" s="4">
        <v>19</v>
      </c>
      <c r="I112" s="22">
        <v>6</v>
      </c>
      <c r="J112" s="36" t="s">
        <v>28</v>
      </c>
      <c r="K112" s="37">
        <v>96985</v>
      </c>
      <c r="L112" s="38" t="s">
        <v>394</v>
      </c>
      <c r="M112" s="39" t="s">
        <v>161</v>
      </c>
      <c r="N112" s="40" t="s">
        <v>30</v>
      </c>
      <c r="O112" s="41">
        <v>10</v>
      </c>
      <c r="P112" s="42">
        <v>92.79</v>
      </c>
      <c r="Q112" s="42">
        <v>927.9</v>
      </c>
    </row>
    <row r="113" spans="1:17" ht="25.5" x14ac:dyDescent="0.2">
      <c r="A113" s="21">
        <v>3</v>
      </c>
      <c r="B113" s="21">
        <v>1</v>
      </c>
      <c r="C113" s="21">
        <v>1</v>
      </c>
      <c r="D113" s="21">
        <v>1</v>
      </c>
      <c r="E113" s="21">
        <v>14</v>
      </c>
      <c r="F113" s="21">
        <v>14</v>
      </c>
      <c r="G113" s="21">
        <v>0</v>
      </c>
      <c r="H113" s="4">
        <v>19</v>
      </c>
      <c r="I113" s="22">
        <v>6</v>
      </c>
      <c r="J113" s="36" t="s">
        <v>28</v>
      </c>
      <c r="K113" s="37">
        <v>93358</v>
      </c>
      <c r="L113" s="38" t="s">
        <v>395</v>
      </c>
      <c r="M113" s="39" t="s">
        <v>162</v>
      </c>
      <c r="N113" s="40" t="s">
        <v>163</v>
      </c>
      <c r="O113" s="41">
        <v>6.2970000000000006</v>
      </c>
      <c r="P113" s="42">
        <v>99.91</v>
      </c>
      <c r="Q113" s="42">
        <v>629.13</v>
      </c>
    </row>
    <row r="114" spans="1:17" ht="25.5" x14ac:dyDescent="0.2">
      <c r="A114" s="21">
        <v>3</v>
      </c>
      <c r="B114" s="21">
        <v>1</v>
      </c>
      <c r="C114" s="21">
        <v>1</v>
      </c>
      <c r="D114" s="21">
        <v>1</v>
      </c>
      <c r="E114" s="21">
        <v>14</v>
      </c>
      <c r="F114" s="21">
        <v>15</v>
      </c>
      <c r="G114" s="21">
        <v>0</v>
      </c>
      <c r="H114" s="4">
        <v>19</v>
      </c>
      <c r="I114" s="22">
        <v>6</v>
      </c>
      <c r="J114" s="36" t="s">
        <v>28</v>
      </c>
      <c r="K114" s="37">
        <v>97668</v>
      </c>
      <c r="L114" s="38" t="s">
        <v>396</v>
      </c>
      <c r="M114" s="39" t="s">
        <v>164</v>
      </c>
      <c r="N114" s="40" t="s">
        <v>51</v>
      </c>
      <c r="O114" s="41">
        <v>95</v>
      </c>
      <c r="P114" s="42">
        <v>17.18</v>
      </c>
      <c r="Q114" s="42">
        <v>1632.1</v>
      </c>
    </row>
    <row r="115" spans="1:17" ht="25.5" x14ac:dyDescent="0.2">
      <c r="A115" s="21">
        <v>3</v>
      </c>
      <c r="B115" s="21">
        <v>1</v>
      </c>
      <c r="C115" s="21">
        <v>1</v>
      </c>
      <c r="D115" s="21">
        <v>1</v>
      </c>
      <c r="E115" s="21">
        <v>14</v>
      </c>
      <c r="F115" s="21">
        <v>16</v>
      </c>
      <c r="G115" s="21">
        <v>0</v>
      </c>
      <c r="H115" s="4">
        <v>19</v>
      </c>
      <c r="I115" s="22">
        <v>6</v>
      </c>
      <c r="J115" s="36" t="s">
        <v>28</v>
      </c>
      <c r="K115" s="37">
        <v>38056</v>
      </c>
      <c r="L115" s="38" t="s">
        <v>397</v>
      </c>
      <c r="M115" s="39" t="s">
        <v>165</v>
      </c>
      <c r="N115" s="40" t="s">
        <v>30</v>
      </c>
      <c r="O115" s="41">
        <v>11</v>
      </c>
      <c r="P115" s="42">
        <v>39.57</v>
      </c>
      <c r="Q115" s="42">
        <v>435.27</v>
      </c>
    </row>
    <row r="116" spans="1:17" ht="25.5" x14ac:dyDescent="0.2">
      <c r="A116" s="21">
        <v>3</v>
      </c>
      <c r="B116" s="21">
        <v>1</v>
      </c>
      <c r="C116" s="21">
        <v>1</v>
      </c>
      <c r="D116" s="21">
        <v>1</v>
      </c>
      <c r="E116" s="21">
        <v>14</v>
      </c>
      <c r="F116" s="21">
        <v>17</v>
      </c>
      <c r="G116" s="21">
        <v>0</v>
      </c>
      <c r="H116" s="4">
        <v>19</v>
      </c>
      <c r="I116" s="22">
        <v>6</v>
      </c>
      <c r="J116" s="36" t="s">
        <v>21</v>
      </c>
      <c r="K116" s="37" t="s">
        <v>166</v>
      </c>
      <c r="L116" s="38" t="s">
        <v>398</v>
      </c>
      <c r="M116" s="39" t="s">
        <v>167</v>
      </c>
      <c r="N116" s="40" t="s">
        <v>30</v>
      </c>
      <c r="O116" s="41">
        <v>4</v>
      </c>
      <c r="P116" s="42">
        <v>65.77</v>
      </c>
      <c r="Q116" s="42">
        <v>263.08</v>
      </c>
    </row>
    <row r="117" spans="1:17" ht="38.25" x14ac:dyDescent="0.2">
      <c r="A117" s="21">
        <v>3</v>
      </c>
      <c r="B117" s="21">
        <v>1</v>
      </c>
      <c r="C117" s="21">
        <v>1</v>
      </c>
      <c r="D117" s="21">
        <v>1</v>
      </c>
      <c r="E117" s="21">
        <v>14</v>
      </c>
      <c r="F117" s="21">
        <v>18</v>
      </c>
      <c r="G117" s="21">
        <v>0</v>
      </c>
      <c r="H117" s="4">
        <v>19</v>
      </c>
      <c r="I117" s="22">
        <v>6</v>
      </c>
      <c r="J117" s="36" t="s">
        <v>28</v>
      </c>
      <c r="K117" s="37">
        <v>92920</v>
      </c>
      <c r="L117" s="38" t="s">
        <v>399</v>
      </c>
      <c r="M117" s="39" t="s">
        <v>168</v>
      </c>
      <c r="N117" s="40" t="s">
        <v>30</v>
      </c>
      <c r="O117" s="41">
        <v>1</v>
      </c>
      <c r="P117" s="42">
        <v>46.08</v>
      </c>
      <c r="Q117" s="42">
        <v>46.08</v>
      </c>
    </row>
    <row r="118" spans="1:17" ht="38.25" x14ac:dyDescent="0.2">
      <c r="A118" s="21">
        <v>3</v>
      </c>
      <c r="B118" s="21">
        <v>1</v>
      </c>
      <c r="C118" s="21">
        <v>1</v>
      </c>
      <c r="D118" s="21">
        <v>1</v>
      </c>
      <c r="E118" s="21">
        <v>14</v>
      </c>
      <c r="F118" s="21">
        <v>19</v>
      </c>
      <c r="G118" s="21">
        <v>0</v>
      </c>
      <c r="H118" s="4">
        <v>19</v>
      </c>
      <c r="I118" s="22">
        <v>6</v>
      </c>
      <c r="J118" s="36" t="s">
        <v>28</v>
      </c>
      <c r="K118" s="37">
        <v>92657</v>
      </c>
      <c r="L118" s="38" t="s">
        <v>400</v>
      </c>
      <c r="M118" s="39" t="s">
        <v>169</v>
      </c>
      <c r="N118" s="40" t="s">
        <v>30</v>
      </c>
      <c r="O118" s="41">
        <v>1</v>
      </c>
      <c r="P118" s="42">
        <v>32.96</v>
      </c>
      <c r="Q118" s="42">
        <v>32.96</v>
      </c>
    </row>
    <row r="119" spans="1:17" ht="25.5" x14ac:dyDescent="0.2">
      <c r="A119" s="21">
        <v>3</v>
      </c>
      <c r="B119" s="21">
        <v>1</v>
      </c>
      <c r="C119" s="21">
        <v>1</v>
      </c>
      <c r="D119" s="21">
        <v>1</v>
      </c>
      <c r="E119" s="21">
        <v>14</v>
      </c>
      <c r="F119" s="21">
        <v>20</v>
      </c>
      <c r="G119" s="21">
        <v>0</v>
      </c>
      <c r="H119" s="4">
        <v>19</v>
      </c>
      <c r="I119" s="22">
        <v>6</v>
      </c>
      <c r="J119" s="36" t="s">
        <v>28</v>
      </c>
      <c r="K119" s="37">
        <v>9885</v>
      </c>
      <c r="L119" s="38" t="s">
        <v>401</v>
      </c>
      <c r="M119" s="39" t="s">
        <v>170</v>
      </c>
      <c r="N119" s="40" t="s">
        <v>30</v>
      </c>
      <c r="O119" s="41">
        <v>1</v>
      </c>
      <c r="P119" s="42">
        <v>44.13</v>
      </c>
      <c r="Q119" s="42">
        <v>44.13</v>
      </c>
    </row>
    <row r="120" spans="1:17" x14ac:dyDescent="0.2">
      <c r="A120" s="21">
        <v>3</v>
      </c>
      <c r="B120" s="21">
        <v>1</v>
      </c>
      <c r="C120" s="21">
        <v>1</v>
      </c>
      <c r="D120" s="21">
        <v>1</v>
      </c>
      <c r="E120" s="21">
        <v>14</v>
      </c>
      <c r="F120" s="21">
        <v>21</v>
      </c>
      <c r="G120" s="21">
        <v>0</v>
      </c>
      <c r="H120" s="4">
        <v>19</v>
      </c>
      <c r="I120" s="22">
        <v>6</v>
      </c>
      <c r="J120" s="36" t="s">
        <v>21</v>
      </c>
      <c r="K120" s="37" t="s">
        <v>171</v>
      </c>
      <c r="L120" s="38" t="s">
        <v>402</v>
      </c>
      <c r="M120" s="39" t="s">
        <v>172</v>
      </c>
      <c r="N120" s="40" t="s">
        <v>30</v>
      </c>
      <c r="O120" s="41">
        <v>4</v>
      </c>
      <c r="P120" s="42">
        <v>44.54</v>
      </c>
      <c r="Q120" s="42">
        <v>178.16</v>
      </c>
    </row>
    <row r="121" spans="1:17" x14ac:dyDescent="0.2">
      <c r="A121" s="21">
        <v>3</v>
      </c>
      <c r="B121" s="21">
        <v>1</v>
      </c>
      <c r="C121" s="21">
        <v>1</v>
      </c>
      <c r="D121" s="21">
        <v>1</v>
      </c>
      <c r="E121" s="21">
        <v>14</v>
      </c>
      <c r="F121" s="21">
        <v>22</v>
      </c>
      <c r="G121" s="21">
        <v>0</v>
      </c>
      <c r="H121" s="4">
        <v>19</v>
      </c>
      <c r="I121" s="22">
        <v>6</v>
      </c>
      <c r="J121" s="36" t="s">
        <v>28</v>
      </c>
      <c r="K121" s="37">
        <v>1653</v>
      </c>
      <c r="L121" s="38" t="s">
        <v>403</v>
      </c>
      <c r="M121" s="39" t="s">
        <v>173</v>
      </c>
      <c r="N121" s="40" t="s">
        <v>174</v>
      </c>
      <c r="O121" s="41">
        <v>2</v>
      </c>
      <c r="P121" s="42">
        <v>82.44</v>
      </c>
      <c r="Q121" s="42">
        <v>164.88</v>
      </c>
    </row>
    <row r="122" spans="1:17" ht="25.5" x14ac:dyDescent="0.2">
      <c r="A122" s="21">
        <v>3</v>
      </c>
      <c r="B122" s="21">
        <v>1</v>
      </c>
      <c r="C122" s="21">
        <v>1</v>
      </c>
      <c r="D122" s="21">
        <v>1</v>
      </c>
      <c r="E122" s="21">
        <v>14</v>
      </c>
      <c r="F122" s="21">
        <v>23</v>
      </c>
      <c r="G122" s="21">
        <v>0</v>
      </c>
      <c r="H122" s="4">
        <v>19</v>
      </c>
      <c r="I122" s="22">
        <v>6</v>
      </c>
      <c r="J122" s="36" t="s">
        <v>28</v>
      </c>
      <c r="K122" s="37">
        <v>37591</v>
      </c>
      <c r="L122" s="38" t="s">
        <v>404</v>
      </c>
      <c r="M122" s="39" t="s">
        <v>175</v>
      </c>
      <c r="N122" s="40" t="s">
        <v>174</v>
      </c>
      <c r="O122" s="41">
        <v>4</v>
      </c>
      <c r="P122" s="42">
        <v>29.07</v>
      </c>
      <c r="Q122" s="42">
        <v>116.28</v>
      </c>
    </row>
    <row r="123" spans="1:17" ht="25.5" x14ac:dyDescent="0.2">
      <c r="A123" s="21">
        <v>3</v>
      </c>
      <c r="B123" s="21">
        <v>1</v>
      </c>
      <c r="C123" s="21">
        <v>1</v>
      </c>
      <c r="D123" s="21">
        <v>1</v>
      </c>
      <c r="E123" s="21">
        <v>14</v>
      </c>
      <c r="F123" s="21">
        <v>24</v>
      </c>
      <c r="G123" s="21">
        <v>0</v>
      </c>
      <c r="H123" s="4">
        <v>19</v>
      </c>
      <c r="I123" s="22">
        <v>6</v>
      </c>
      <c r="J123" s="36" t="s">
        <v>28</v>
      </c>
      <c r="K123" s="37">
        <v>14151</v>
      </c>
      <c r="L123" s="38" t="s">
        <v>405</v>
      </c>
      <c r="M123" s="39" t="s">
        <v>176</v>
      </c>
      <c r="N123" s="40" t="s">
        <v>174</v>
      </c>
      <c r="O123" s="41">
        <v>5.65</v>
      </c>
      <c r="P123" s="42">
        <v>71.53</v>
      </c>
      <c r="Q123" s="42">
        <v>404.14</v>
      </c>
    </row>
    <row r="124" spans="1:17" ht="38.25" x14ac:dyDescent="0.2">
      <c r="A124" s="21">
        <v>3</v>
      </c>
      <c r="B124" s="21">
        <v>1</v>
      </c>
      <c r="C124" s="21">
        <v>1</v>
      </c>
      <c r="D124" s="21">
        <v>1</v>
      </c>
      <c r="E124" s="21">
        <v>14</v>
      </c>
      <c r="F124" s="21">
        <v>25</v>
      </c>
      <c r="G124" s="21">
        <v>0</v>
      </c>
      <c r="H124" s="4">
        <v>19</v>
      </c>
      <c r="I124" s="22">
        <v>6</v>
      </c>
      <c r="J124" s="36" t="s">
        <v>28</v>
      </c>
      <c r="K124" s="37">
        <v>97559</v>
      </c>
      <c r="L124" s="38" t="s">
        <v>406</v>
      </c>
      <c r="M124" s="39" t="s">
        <v>177</v>
      </c>
      <c r="N124" s="40" t="s">
        <v>30</v>
      </c>
      <c r="O124" s="41">
        <v>2</v>
      </c>
      <c r="P124" s="42">
        <v>15.17</v>
      </c>
      <c r="Q124" s="42">
        <v>30.34</v>
      </c>
    </row>
    <row r="125" spans="1:17" ht="25.5" x14ac:dyDescent="0.2">
      <c r="A125" s="21">
        <v>3</v>
      </c>
      <c r="B125" s="21">
        <v>1</v>
      </c>
      <c r="C125" s="21">
        <v>1</v>
      </c>
      <c r="D125" s="21">
        <v>1</v>
      </c>
      <c r="E125" s="21">
        <v>14</v>
      </c>
      <c r="F125" s="21">
        <v>26</v>
      </c>
      <c r="G125" s="21">
        <v>0</v>
      </c>
      <c r="H125" s="4">
        <v>19</v>
      </c>
      <c r="I125" s="22">
        <v>6</v>
      </c>
      <c r="J125" s="36" t="s">
        <v>28</v>
      </c>
      <c r="K125" s="37">
        <v>91852</v>
      </c>
      <c r="L125" s="38" t="s">
        <v>407</v>
      </c>
      <c r="M125" s="39" t="s">
        <v>178</v>
      </c>
      <c r="N125" s="40" t="s">
        <v>51</v>
      </c>
      <c r="O125" s="41">
        <v>50</v>
      </c>
      <c r="P125" s="42">
        <v>11.01</v>
      </c>
      <c r="Q125" s="42">
        <v>550.5</v>
      </c>
    </row>
    <row r="126" spans="1:17" ht="25.5" x14ac:dyDescent="0.2">
      <c r="A126" s="21">
        <v>3</v>
      </c>
      <c r="B126" s="21">
        <v>1</v>
      </c>
      <c r="C126" s="21">
        <v>1</v>
      </c>
      <c r="D126" s="21">
        <v>1</v>
      </c>
      <c r="E126" s="21">
        <v>14</v>
      </c>
      <c r="F126" s="21">
        <v>27</v>
      </c>
      <c r="G126" s="21">
        <v>0</v>
      </c>
      <c r="H126" s="4">
        <v>19</v>
      </c>
      <c r="I126" s="22">
        <v>6</v>
      </c>
      <c r="J126" s="36" t="s">
        <v>28</v>
      </c>
      <c r="K126" s="37">
        <v>91926</v>
      </c>
      <c r="L126" s="38" t="s">
        <v>408</v>
      </c>
      <c r="M126" s="39" t="s">
        <v>179</v>
      </c>
      <c r="N126" s="40" t="s">
        <v>51</v>
      </c>
      <c r="O126" s="41">
        <v>50</v>
      </c>
      <c r="P126" s="42">
        <v>5.66</v>
      </c>
      <c r="Q126" s="42">
        <v>283</v>
      </c>
    </row>
    <row r="127" spans="1:17" ht="25.5" x14ac:dyDescent="0.2">
      <c r="A127" s="21">
        <v>3</v>
      </c>
      <c r="B127" s="21">
        <v>1</v>
      </c>
      <c r="C127" s="21">
        <v>1</v>
      </c>
      <c r="D127" s="21">
        <v>1</v>
      </c>
      <c r="E127" s="21">
        <v>14</v>
      </c>
      <c r="F127" s="21">
        <v>28</v>
      </c>
      <c r="G127" s="21">
        <v>0</v>
      </c>
      <c r="H127" s="4">
        <v>19</v>
      </c>
      <c r="I127" s="22">
        <v>6</v>
      </c>
      <c r="J127" s="36" t="s">
        <v>28</v>
      </c>
      <c r="K127" s="37">
        <v>91931</v>
      </c>
      <c r="L127" s="38" t="s">
        <v>409</v>
      </c>
      <c r="M127" s="39" t="s">
        <v>180</v>
      </c>
      <c r="N127" s="40" t="s">
        <v>51</v>
      </c>
      <c r="O127" s="41">
        <v>200</v>
      </c>
      <c r="P127" s="42">
        <v>13.37</v>
      </c>
      <c r="Q127" s="42">
        <v>2674</v>
      </c>
    </row>
    <row r="128" spans="1:17" ht="25.5" x14ac:dyDescent="0.2">
      <c r="A128" s="21">
        <v>3</v>
      </c>
      <c r="B128" s="21">
        <v>1</v>
      </c>
      <c r="C128" s="21">
        <v>1</v>
      </c>
      <c r="D128" s="21">
        <v>1</v>
      </c>
      <c r="E128" s="21">
        <v>14</v>
      </c>
      <c r="F128" s="21">
        <v>29</v>
      </c>
      <c r="G128" s="21">
        <v>0</v>
      </c>
      <c r="H128" s="4">
        <v>19</v>
      </c>
      <c r="I128" s="22">
        <v>6</v>
      </c>
      <c r="J128" s="36" t="s">
        <v>28</v>
      </c>
      <c r="K128" s="37">
        <v>93653</v>
      </c>
      <c r="L128" s="38" t="s">
        <v>410</v>
      </c>
      <c r="M128" s="39" t="s">
        <v>181</v>
      </c>
      <c r="N128" s="40" t="s">
        <v>30</v>
      </c>
      <c r="O128" s="41">
        <v>50</v>
      </c>
      <c r="P128" s="42">
        <v>15.47</v>
      </c>
      <c r="Q128" s="42">
        <v>773.5</v>
      </c>
    </row>
    <row r="129" spans="1:17" ht="25.5" x14ac:dyDescent="0.2">
      <c r="A129" s="21">
        <v>3</v>
      </c>
      <c r="B129" s="21">
        <v>1</v>
      </c>
      <c r="C129" s="21">
        <v>1</v>
      </c>
      <c r="D129" s="21">
        <v>1</v>
      </c>
      <c r="E129" s="21">
        <v>14</v>
      </c>
      <c r="F129" s="21">
        <v>30</v>
      </c>
      <c r="G129" s="21">
        <v>0</v>
      </c>
      <c r="H129" s="4">
        <v>19</v>
      </c>
      <c r="I129" s="22">
        <v>6</v>
      </c>
      <c r="J129" s="36" t="s">
        <v>28</v>
      </c>
      <c r="K129" s="37">
        <v>93661</v>
      </c>
      <c r="L129" s="38" t="s">
        <v>411</v>
      </c>
      <c r="M129" s="39" t="s">
        <v>182</v>
      </c>
      <c r="N129" s="40" t="s">
        <v>30</v>
      </c>
      <c r="O129" s="41">
        <v>2</v>
      </c>
      <c r="P129" s="42">
        <v>76.37</v>
      </c>
      <c r="Q129" s="42">
        <v>152.74</v>
      </c>
    </row>
    <row r="130" spans="1:17" ht="25.5" x14ac:dyDescent="0.2">
      <c r="A130" s="21">
        <v>3</v>
      </c>
      <c r="B130" s="21">
        <v>1</v>
      </c>
      <c r="C130" s="21">
        <v>1</v>
      </c>
      <c r="D130" s="21">
        <v>1</v>
      </c>
      <c r="E130" s="21">
        <v>14</v>
      </c>
      <c r="F130" s="21">
        <v>31</v>
      </c>
      <c r="G130" s="21">
        <v>0</v>
      </c>
      <c r="H130" s="4">
        <v>19</v>
      </c>
      <c r="I130" s="22">
        <v>6</v>
      </c>
      <c r="J130" s="36" t="s">
        <v>28</v>
      </c>
      <c r="K130" s="37">
        <v>93665</v>
      </c>
      <c r="L130" s="38" t="s">
        <v>412</v>
      </c>
      <c r="M130" s="39" t="s">
        <v>183</v>
      </c>
      <c r="N130" s="40" t="s">
        <v>30</v>
      </c>
      <c r="O130" s="41">
        <v>1</v>
      </c>
      <c r="P130" s="42">
        <v>88.25</v>
      </c>
      <c r="Q130" s="42">
        <v>88.25</v>
      </c>
    </row>
    <row r="131" spans="1:17" ht="25.5" x14ac:dyDescent="0.2">
      <c r="A131" s="21">
        <v>3</v>
      </c>
      <c r="B131" s="21">
        <v>1</v>
      </c>
      <c r="C131" s="21">
        <v>1</v>
      </c>
      <c r="D131" s="21">
        <v>1</v>
      </c>
      <c r="E131" s="21">
        <v>14</v>
      </c>
      <c r="F131" s="21">
        <v>32</v>
      </c>
      <c r="G131" s="21">
        <v>0</v>
      </c>
      <c r="H131" s="4">
        <v>19</v>
      </c>
      <c r="I131" s="22">
        <v>6</v>
      </c>
      <c r="J131" s="36" t="s">
        <v>28</v>
      </c>
      <c r="K131" s="37">
        <v>39469</v>
      </c>
      <c r="L131" s="38" t="s">
        <v>413</v>
      </c>
      <c r="M131" s="39" t="s">
        <v>184</v>
      </c>
      <c r="N131" s="40" t="s">
        <v>174</v>
      </c>
      <c r="O131" s="41">
        <v>3</v>
      </c>
      <c r="P131" s="42">
        <v>91.66</v>
      </c>
      <c r="Q131" s="42">
        <v>274.98</v>
      </c>
    </row>
    <row r="132" spans="1:17" ht="25.5" x14ac:dyDescent="0.2">
      <c r="A132" s="21">
        <v>3</v>
      </c>
      <c r="B132" s="21">
        <v>1</v>
      </c>
      <c r="C132" s="21">
        <v>1</v>
      </c>
      <c r="D132" s="21">
        <v>1</v>
      </c>
      <c r="E132" s="21">
        <v>14</v>
      </c>
      <c r="F132" s="21">
        <v>33</v>
      </c>
      <c r="G132" s="21">
        <v>0</v>
      </c>
      <c r="H132" s="4">
        <v>19</v>
      </c>
      <c r="I132" s="22">
        <v>6</v>
      </c>
      <c r="J132" s="36" t="s">
        <v>28</v>
      </c>
      <c r="K132" s="37">
        <v>91997</v>
      </c>
      <c r="L132" s="38" t="s">
        <v>414</v>
      </c>
      <c r="M132" s="39" t="s">
        <v>185</v>
      </c>
      <c r="N132" s="40" t="s">
        <v>30</v>
      </c>
      <c r="O132" s="41">
        <v>4</v>
      </c>
      <c r="P132" s="42">
        <v>43.76</v>
      </c>
      <c r="Q132" s="42">
        <v>175.04</v>
      </c>
    </row>
    <row r="133" spans="1:17" ht="25.5" x14ac:dyDescent="0.2">
      <c r="A133" s="21">
        <v>3</v>
      </c>
      <c r="B133" s="21">
        <v>1</v>
      </c>
      <c r="C133" s="21">
        <v>1</v>
      </c>
      <c r="D133" s="21">
        <v>1</v>
      </c>
      <c r="E133" s="21">
        <v>14</v>
      </c>
      <c r="F133" s="21">
        <v>34</v>
      </c>
      <c r="G133" s="21">
        <v>0</v>
      </c>
      <c r="H133" s="4">
        <v>19</v>
      </c>
      <c r="I133" s="22">
        <v>6</v>
      </c>
      <c r="J133" s="36" t="s">
        <v>28</v>
      </c>
      <c r="K133" s="37">
        <v>91958</v>
      </c>
      <c r="L133" s="38" t="s">
        <v>415</v>
      </c>
      <c r="M133" s="39" t="s">
        <v>186</v>
      </c>
      <c r="N133" s="40" t="s">
        <v>30</v>
      </c>
      <c r="O133" s="41">
        <v>4</v>
      </c>
      <c r="P133" s="42">
        <v>40.35</v>
      </c>
      <c r="Q133" s="42">
        <v>161.4</v>
      </c>
    </row>
    <row r="134" spans="1:17" ht="38.25" x14ac:dyDescent="0.2">
      <c r="A134" s="21">
        <v>3</v>
      </c>
      <c r="B134" s="21">
        <v>1</v>
      </c>
      <c r="C134" s="21">
        <v>1</v>
      </c>
      <c r="D134" s="21">
        <v>1</v>
      </c>
      <c r="E134" s="21">
        <v>14</v>
      </c>
      <c r="F134" s="21">
        <v>35</v>
      </c>
      <c r="G134" s="21">
        <v>0</v>
      </c>
      <c r="H134" s="4">
        <v>19</v>
      </c>
      <c r="I134" s="22">
        <v>6</v>
      </c>
      <c r="J134" s="36" t="s">
        <v>21</v>
      </c>
      <c r="K134" s="37" t="s">
        <v>187</v>
      </c>
      <c r="L134" s="38" t="s">
        <v>416</v>
      </c>
      <c r="M134" s="39" t="s">
        <v>188</v>
      </c>
      <c r="N134" s="40" t="s">
        <v>30</v>
      </c>
      <c r="O134" s="41">
        <v>2</v>
      </c>
      <c r="P134" s="42">
        <v>151.72999999999999</v>
      </c>
      <c r="Q134" s="42">
        <v>303.45999999999998</v>
      </c>
    </row>
    <row r="135" spans="1:17" ht="25.5" x14ac:dyDescent="0.2">
      <c r="A135" s="21">
        <v>3</v>
      </c>
      <c r="B135" s="21">
        <v>1</v>
      </c>
      <c r="C135" s="21">
        <v>1</v>
      </c>
      <c r="D135" s="21">
        <v>1</v>
      </c>
      <c r="E135" s="21">
        <v>14</v>
      </c>
      <c r="F135" s="21">
        <v>36</v>
      </c>
      <c r="G135" s="21">
        <v>0</v>
      </c>
      <c r="H135" s="4">
        <v>19</v>
      </c>
      <c r="I135" s="22">
        <v>6</v>
      </c>
      <c r="J135" s="36" t="s">
        <v>28</v>
      </c>
      <c r="K135" s="37">
        <v>97607</v>
      </c>
      <c r="L135" s="38" t="s">
        <v>417</v>
      </c>
      <c r="M135" s="39" t="s">
        <v>189</v>
      </c>
      <c r="N135" s="40" t="s">
        <v>30</v>
      </c>
      <c r="O135" s="41">
        <v>1</v>
      </c>
      <c r="P135" s="42">
        <v>136.4</v>
      </c>
      <c r="Q135" s="42">
        <v>136.4</v>
      </c>
    </row>
    <row r="136" spans="1:17" ht="25.5" x14ac:dyDescent="0.2">
      <c r="A136" s="21">
        <v>3</v>
      </c>
      <c r="B136" s="21">
        <v>1</v>
      </c>
      <c r="C136" s="21">
        <v>1</v>
      </c>
      <c r="D136" s="21">
        <v>1</v>
      </c>
      <c r="E136" s="21">
        <v>14</v>
      </c>
      <c r="F136" s="21">
        <v>37</v>
      </c>
      <c r="G136" s="21">
        <v>0</v>
      </c>
      <c r="H136" s="4">
        <v>19</v>
      </c>
      <c r="I136" s="22">
        <v>6</v>
      </c>
      <c r="J136" s="36" t="s">
        <v>28</v>
      </c>
      <c r="K136" s="37">
        <v>91939</v>
      </c>
      <c r="L136" s="38" t="s">
        <v>418</v>
      </c>
      <c r="M136" s="39" t="s">
        <v>190</v>
      </c>
      <c r="N136" s="40" t="s">
        <v>30</v>
      </c>
      <c r="O136" s="41">
        <v>6</v>
      </c>
      <c r="P136" s="42">
        <v>36.89</v>
      </c>
      <c r="Q136" s="42">
        <v>221.34</v>
      </c>
    </row>
    <row r="137" spans="1:17" ht="38.25" x14ac:dyDescent="0.2">
      <c r="A137" s="21">
        <v>3</v>
      </c>
      <c r="B137" s="21">
        <v>1</v>
      </c>
      <c r="C137" s="21">
        <v>1</v>
      </c>
      <c r="D137" s="21">
        <v>1</v>
      </c>
      <c r="E137" s="21">
        <v>14</v>
      </c>
      <c r="F137" s="21">
        <v>38</v>
      </c>
      <c r="G137" s="21">
        <v>0</v>
      </c>
      <c r="H137" s="4">
        <v>19</v>
      </c>
      <c r="I137" s="22">
        <v>6</v>
      </c>
      <c r="J137" s="36" t="s">
        <v>28</v>
      </c>
      <c r="K137" s="37">
        <v>101878</v>
      </c>
      <c r="L137" s="38" t="s">
        <v>419</v>
      </c>
      <c r="M137" s="39" t="s">
        <v>191</v>
      </c>
      <c r="N137" s="40" t="s">
        <v>30</v>
      </c>
      <c r="O137" s="41">
        <v>1</v>
      </c>
      <c r="P137" s="42">
        <v>601.08000000000004</v>
      </c>
      <c r="Q137" s="42">
        <v>601.08000000000004</v>
      </c>
    </row>
    <row r="138" spans="1:17" ht="25.5" x14ac:dyDescent="0.2">
      <c r="A138" s="21">
        <v>3</v>
      </c>
      <c r="B138" s="21">
        <v>1</v>
      </c>
      <c r="C138" s="21">
        <v>1</v>
      </c>
      <c r="D138" s="21">
        <v>1</v>
      </c>
      <c r="E138" s="21">
        <v>14</v>
      </c>
      <c r="F138" s="21">
        <v>39</v>
      </c>
      <c r="G138" s="21">
        <v>0</v>
      </c>
      <c r="H138" s="4">
        <v>19</v>
      </c>
      <c r="I138" s="22">
        <v>6</v>
      </c>
      <c r="J138" s="36" t="s">
        <v>28</v>
      </c>
      <c r="K138" s="37">
        <v>91863</v>
      </c>
      <c r="L138" s="38" t="s">
        <v>420</v>
      </c>
      <c r="M138" s="39" t="s">
        <v>192</v>
      </c>
      <c r="N138" s="40" t="s">
        <v>51</v>
      </c>
      <c r="O138" s="41">
        <v>24</v>
      </c>
      <c r="P138" s="42">
        <v>14.33</v>
      </c>
      <c r="Q138" s="42">
        <v>343.92</v>
      </c>
    </row>
    <row r="139" spans="1:17" ht="25.5" x14ac:dyDescent="0.2">
      <c r="A139" s="21">
        <v>3</v>
      </c>
      <c r="B139" s="21">
        <v>1</v>
      </c>
      <c r="C139" s="21">
        <v>1</v>
      </c>
      <c r="D139" s="21">
        <v>1</v>
      </c>
      <c r="E139" s="21">
        <v>14</v>
      </c>
      <c r="F139" s="21">
        <v>40</v>
      </c>
      <c r="G139" s="21">
        <v>0</v>
      </c>
      <c r="H139" s="4">
        <v>19</v>
      </c>
      <c r="I139" s="22">
        <v>6</v>
      </c>
      <c r="J139" s="36" t="s">
        <v>28</v>
      </c>
      <c r="K139" s="37">
        <v>101665</v>
      </c>
      <c r="L139" s="38" t="s">
        <v>421</v>
      </c>
      <c r="M139" s="39" t="s">
        <v>193</v>
      </c>
      <c r="N139" s="40" t="s">
        <v>30</v>
      </c>
      <c r="O139" s="41">
        <v>20</v>
      </c>
      <c r="P139" s="42">
        <v>40.39</v>
      </c>
      <c r="Q139" s="42">
        <v>807.8</v>
      </c>
    </row>
    <row r="140" spans="1:17" x14ac:dyDescent="0.2">
      <c r="A140" s="21">
        <v>3</v>
      </c>
      <c r="B140" s="21">
        <v>1</v>
      </c>
      <c r="C140" s="21">
        <v>1</v>
      </c>
      <c r="D140" s="21">
        <v>1</v>
      </c>
      <c r="E140" s="21">
        <v>14</v>
      </c>
      <c r="F140" s="21">
        <v>41</v>
      </c>
      <c r="G140" s="21">
        <v>0</v>
      </c>
      <c r="H140" s="4">
        <v>19</v>
      </c>
      <c r="I140" s="22">
        <v>6</v>
      </c>
      <c r="J140" s="36" t="s">
        <v>28</v>
      </c>
      <c r="K140" s="37">
        <v>97599</v>
      </c>
      <c r="L140" s="38" t="s">
        <v>422</v>
      </c>
      <c r="M140" s="39" t="s">
        <v>194</v>
      </c>
      <c r="N140" s="40" t="s">
        <v>30</v>
      </c>
      <c r="O140" s="41">
        <v>1</v>
      </c>
      <c r="P140" s="42">
        <v>23.5</v>
      </c>
      <c r="Q140" s="42">
        <v>23.5</v>
      </c>
    </row>
    <row r="141" spans="1:17" ht="25.5" x14ac:dyDescent="0.2">
      <c r="A141" s="21">
        <v>3</v>
      </c>
      <c r="B141" s="21">
        <v>1</v>
      </c>
      <c r="C141" s="21">
        <v>1</v>
      </c>
      <c r="D141" s="21">
        <v>1</v>
      </c>
      <c r="E141" s="21">
        <v>14</v>
      </c>
      <c r="F141" s="21">
        <v>42</v>
      </c>
      <c r="G141" s="21">
        <v>0</v>
      </c>
      <c r="H141" s="4">
        <v>19</v>
      </c>
      <c r="I141" s="22">
        <v>6</v>
      </c>
      <c r="J141" s="36" t="s">
        <v>21</v>
      </c>
      <c r="K141" s="37" t="s">
        <v>195</v>
      </c>
      <c r="L141" s="38" t="s">
        <v>423</v>
      </c>
      <c r="M141" s="39" t="s">
        <v>196</v>
      </c>
      <c r="N141" s="40" t="s">
        <v>30</v>
      </c>
      <c r="O141" s="41">
        <v>1</v>
      </c>
      <c r="P141" s="42">
        <v>101.95</v>
      </c>
      <c r="Q141" s="42">
        <v>101.95</v>
      </c>
    </row>
    <row r="142" spans="1:17" x14ac:dyDescent="0.2">
      <c r="A142" s="21">
        <v>3</v>
      </c>
      <c r="B142" s="21">
        <v>1</v>
      </c>
      <c r="C142" s="21">
        <v>1</v>
      </c>
      <c r="D142" s="21">
        <v>1</v>
      </c>
      <c r="E142" s="21">
        <v>14</v>
      </c>
      <c r="F142" s="21">
        <v>43</v>
      </c>
      <c r="G142" s="21">
        <v>0</v>
      </c>
      <c r="H142" s="4">
        <v>19</v>
      </c>
      <c r="I142" s="22">
        <v>6</v>
      </c>
      <c r="J142" s="36" t="s">
        <v>28</v>
      </c>
      <c r="K142" s="37">
        <v>404</v>
      </c>
      <c r="L142" s="38" t="s">
        <v>424</v>
      </c>
      <c r="M142" s="39" t="s">
        <v>197</v>
      </c>
      <c r="N142" s="40" t="s">
        <v>198</v>
      </c>
      <c r="O142" s="41">
        <v>20</v>
      </c>
      <c r="P142" s="42">
        <v>2.12</v>
      </c>
      <c r="Q142" s="42">
        <v>42.4</v>
      </c>
    </row>
    <row r="143" spans="1:17" ht="25.5" x14ac:dyDescent="0.2">
      <c r="A143" s="21">
        <v>3</v>
      </c>
      <c r="B143" s="21">
        <v>1</v>
      </c>
      <c r="C143" s="21">
        <v>1</v>
      </c>
      <c r="D143" s="21">
        <v>1</v>
      </c>
      <c r="E143" s="21">
        <v>14</v>
      </c>
      <c r="F143" s="21">
        <v>44</v>
      </c>
      <c r="G143" s="21">
        <v>0</v>
      </c>
      <c r="H143" s="4">
        <v>19</v>
      </c>
      <c r="I143" s="22">
        <v>6</v>
      </c>
      <c r="J143" s="36" t="s">
        <v>28</v>
      </c>
      <c r="K143" s="37">
        <v>20111</v>
      </c>
      <c r="L143" s="38" t="s">
        <v>425</v>
      </c>
      <c r="M143" s="39" t="s">
        <v>199</v>
      </c>
      <c r="N143" s="40" t="s">
        <v>174</v>
      </c>
      <c r="O143" s="41">
        <v>2</v>
      </c>
      <c r="P143" s="42">
        <v>15.6</v>
      </c>
      <c r="Q143" s="42">
        <v>31.2</v>
      </c>
    </row>
    <row r="144" spans="1:17" ht="25.5" x14ac:dyDescent="0.2">
      <c r="A144" s="21">
        <v>3</v>
      </c>
      <c r="B144" s="21">
        <v>1</v>
      </c>
      <c r="C144" s="21">
        <v>1</v>
      </c>
      <c r="D144" s="21">
        <v>1</v>
      </c>
      <c r="E144" s="21">
        <v>14</v>
      </c>
      <c r="F144" s="21">
        <v>45</v>
      </c>
      <c r="G144" s="21">
        <v>0</v>
      </c>
      <c r="H144" s="4">
        <v>19</v>
      </c>
      <c r="I144" s="22">
        <v>6</v>
      </c>
      <c r="J144" s="36" t="s">
        <v>21</v>
      </c>
      <c r="K144" s="37" t="s">
        <v>200</v>
      </c>
      <c r="L144" s="38" t="s">
        <v>426</v>
      </c>
      <c r="M144" s="39" t="s">
        <v>201</v>
      </c>
      <c r="N144" s="40" t="s">
        <v>30</v>
      </c>
      <c r="O144" s="41">
        <v>35</v>
      </c>
      <c r="P144" s="42">
        <v>27.05</v>
      </c>
      <c r="Q144" s="42">
        <v>946.75</v>
      </c>
    </row>
    <row r="145" spans="1:17" x14ac:dyDescent="0.2">
      <c r="A145" s="21">
        <v>3</v>
      </c>
      <c r="B145" s="21">
        <v>1</v>
      </c>
      <c r="C145" s="21">
        <v>1</v>
      </c>
      <c r="D145" s="21">
        <v>1</v>
      </c>
      <c r="E145" s="21">
        <v>14</v>
      </c>
      <c r="F145" s="21">
        <v>46</v>
      </c>
      <c r="G145" s="21">
        <v>0</v>
      </c>
      <c r="H145" s="4">
        <v>19</v>
      </c>
      <c r="I145" s="22">
        <v>6</v>
      </c>
      <c r="J145" s="36" t="s">
        <v>21</v>
      </c>
      <c r="K145" s="37" t="s">
        <v>166</v>
      </c>
      <c r="L145" s="38" t="s">
        <v>427</v>
      </c>
      <c r="M145" s="67" t="s">
        <v>167</v>
      </c>
      <c r="N145" s="40" t="s">
        <v>30</v>
      </c>
      <c r="O145" s="41">
        <v>4</v>
      </c>
      <c r="P145" s="42">
        <v>65.77</v>
      </c>
      <c r="Q145" s="42">
        <v>263.08</v>
      </c>
    </row>
    <row r="146" spans="1:17" x14ac:dyDescent="0.2">
      <c r="A146" s="21">
        <v>3</v>
      </c>
      <c r="B146" s="21">
        <v>1</v>
      </c>
      <c r="C146" s="21">
        <v>1</v>
      </c>
      <c r="D146" s="21">
        <v>1</v>
      </c>
      <c r="E146" s="21">
        <v>14</v>
      </c>
      <c r="F146" s="21">
        <v>47</v>
      </c>
      <c r="G146" s="21">
        <v>0</v>
      </c>
      <c r="H146" s="4">
        <v>19</v>
      </c>
      <c r="I146" s="22">
        <v>6</v>
      </c>
      <c r="J146" s="36" t="s">
        <v>21</v>
      </c>
      <c r="K146" s="37" t="s">
        <v>202</v>
      </c>
      <c r="L146" s="38" t="s">
        <v>428</v>
      </c>
      <c r="M146" s="67" t="s">
        <v>203</v>
      </c>
      <c r="N146" s="40" t="s">
        <v>30</v>
      </c>
      <c r="O146" s="41">
        <v>2</v>
      </c>
      <c r="P146" s="42">
        <v>67.61</v>
      </c>
      <c r="Q146" s="42">
        <v>135.22</v>
      </c>
    </row>
    <row r="147" spans="1:17" x14ac:dyDescent="0.2">
      <c r="A147" s="21">
        <v>3</v>
      </c>
      <c r="B147" s="21">
        <v>1</v>
      </c>
      <c r="C147" s="21">
        <v>1</v>
      </c>
      <c r="D147" s="21">
        <v>1</v>
      </c>
      <c r="E147" s="21">
        <v>14</v>
      </c>
      <c r="F147" s="21">
        <v>48</v>
      </c>
      <c r="G147" s="21">
        <v>0</v>
      </c>
      <c r="H147" s="4">
        <v>19</v>
      </c>
      <c r="I147" s="22">
        <v>6</v>
      </c>
      <c r="J147" s="36" t="s">
        <v>21</v>
      </c>
      <c r="K147" s="37" t="s">
        <v>204</v>
      </c>
      <c r="L147" s="38" t="s">
        <v>429</v>
      </c>
      <c r="M147" s="67" t="s">
        <v>205</v>
      </c>
      <c r="N147" s="40" t="s">
        <v>206</v>
      </c>
      <c r="O147" s="41">
        <v>107.73</v>
      </c>
      <c r="P147" s="42">
        <v>1.83</v>
      </c>
      <c r="Q147" s="42">
        <v>197.14</v>
      </c>
    </row>
    <row r="148" spans="1:17" x14ac:dyDescent="0.2">
      <c r="A148" s="21">
        <v>3</v>
      </c>
      <c r="B148" s="21">
        <v>1</v>
      </c>
      <c r="C148" s="21">
        <v>1</v>
      </c>
      <c r="D148" s="21">
        <v>1</v>
      </c>
      <c r="E148" s="21">
        <v>14</v>
      </c>
      <c r="F148" s="21">
        <v>49</v>
      </c>
      <c r="G148" s="21">
        <v>0</v>
      </c>
      <c r="H148" s="4">
        <v>19</v>
      </c>
      <c r="I148" s="22">
        <v>6</v>
      </c>
      <c r="J148" s="36" t="s">
        <v>28</v>
      </c>
      <c r="K148" s="37">
        <v>97667</v>
      </c>
      <c r="L148" s="38" t="s">
        <v>430</v>
      </c>
      <c r="M148" s="67" t="s">
        <v>207</v>
      </c>
      <c r="N148" s="40" t="s">
        <v>51</v>
      </c>
      <c r="O148" s="41">
        <v>105.52</v>
      </c>
      <c r="P148" s="42">
        <v>12.04</v>
      </c>
      <c r="Q148" s="42">
        <v>1270.46</v>
      </c>
    </row>
    <row r="149" spans="1:17" x14ac:dyDescent="0.2">
      <c r="A149" s="21">
        <v>3</v>
      </c>
      <c r="B149" s="21">
        <v>1</v>
      </c>
      <c r="C149" s="21">
        <v>1</v>
      </c>
      <c r="D149" s="21">
        <v>1</v>
      </c>
      <c r="E149" s="21">
        <v>14</v>
      </c>
      <c r="F149" s="21">
        <v>50</v>
      </c>
      <c r="G149" s="21">
        <v>0</v>
      </c>
      <c r="H149" s="4">
        <v>19</v>
      </c>
      <c r="I149" s="22">
        <v>6</v>
      </c>
      <c r="J149" s="36" t="s">
        <v>28</v>
      </c>
      <c r="K149" s="37">
        <v>92984</v>
      </c>
      <c r="L149" s="38" t="s">
        <v>431</v>
      </c>
      <c r="M149" s="67" t="s">
        <v>208</v>
      </c>
      <c r="N149" s="40" t="s">
        <v>51</v>
      </c>
      <c r="O149" s="41">
        <v>527.6</v>
      </c>
      <c r="P149" s="42">
        <v>37.520000000000003</v>
      </c>
      <c r="Q149" s="42">
        <v>19795.55</v>
      </c>
    </row>
    <row r="150" spans="1:17" ht="38.25" x14ac:dyDescent="0.2">
      <c r="A150" s="21">
        <v>3</v>
      </c>
      <c r="B150" s="21">
        <v>1</v>
      </c>
      <c r="C150" s="21">
        <v>1</v>
      </c>
      <c r="D150" s="21">
        <v>1</v>
      </c>
      <c r="E150" s="21">
        <v>14</v>
      </c>
      <c r="F150" s="21">
        <v>51</v>
      </c>
      <c r="G150" s="21">
        <v>0</v>
      </c>
      <c r="H150" s="4">
        <v>19</v>
      </c>
      <c r="I150" s="22">
        <v>6</v>
      </c>
      <c r="J150" s="36" t="s">
        <v>21</v>
      </c>
      <c r="K150" s="37" t="s">
        <v>209</v>
      </c>
      <c r="L150" s="38" t="s">
        <v>432</v>
      </c>
      <c r="M150" s="39" t="s">
        <v>210</v>
      </c>
      <c r="N150" s="40" t="s">
        <v>51</v>
      </c>
      <c r="O150" s="41">
        <v>50</v>
      </c>
      <c r="P150" s="42">
        <v>17.71</v>
      </c>
      <c r="Q150" s="42">
        <v>885.5</v>
      </c>
    </row>
    <row r="151" spans="1:17" ht="25.5" x14ac:dyDescent="0.2">
      <c r="A151" s="21">
        <v>3</v>
      </c>
      <c r="B151" s="21">
        <v>1</v>
      </c>
      <c r="C151" s="21">
        <v>1</v>
      </c>
      <c r="D151" s="21">
        <v>1</v>
      </c>
      <c r="E151" s="21">
        <v>14</v>
      </c>
      <c r="F151" s="21">
        <v>52</v>
      </c>
      <c r="G151" s="21">
        <v>0</v>
      </c>
      <c r="H151" s="4">
        <v>19</v>
      </c>
      <c r="I151" s="22">
        <v>6</v>
      </c>
      <c r="J151" s="36" t="s">
        <v>28</v>
      </c>
      <c r="K151" s="37">
        <v>102137</v>
      </c>
      <c r="L151" s="38" t="s">
        <v>433</v>
      </c>
      <c r="M151" s="39" t="s">
        <v>211</v>
      </c>
      <c r="N151" s="40" t="s">
        <v>30</v>
      </c>
      <c r="O151" s="41">
        <v>2</v>
      </c>
      <c r="P151" s="42">
        <v>111.65</v>
      </c>
      <c r="Q151" s="42">
        <v>223.3</v>
      </c>
    </row>
    <row r="152" spans="1:17" x14ac:dyDescent="0.2">
      <c r="A152" s="21">
        <v>3</v>
      </c>
      <c r="B152" s="21">
        <v>1</v>
      </c>
      <c r="C152" s="21">
        <v>1</v>
      </c>
      <c r="D152" s="21">
        <v>2</v>
      </c>
      <c r="E152" s="21">
        <v>0</v>
      </c>
      <c r="F152" s="21">
        <v>0</v>
      </c>
      <c r="G152" s="21">
        <v>0</v>
      </c>
      <c r="H152" s="4">
        <v>19</v>
      </c>
      <c r="I152" s="22">
        <v>4</v>
      </c>
      <c r="J152" s="58"/>
      <c r="K152" s="58"/>
      <c r="L152" s="59" t="s">
        <v>434</v>
      </c>
      <c r="M152" s="60" t="s">
        <v>212</v>
      </c>
      <c r="N152" s="61"/>
      <c r="O152" s="62"/>
      <c r="P152" s="61"/>
      <c r="Q152" s="63">
        <v>33972.35</v>
      </c>
    </row>
    <row r="153" spans="1:17" x14ac:dyDescent="0.2">
      <c r="A153" s="21">
        <v>3</v>
      </c>
      <c r="B153" s="21">
        <v>1</v>
      </c>
      <c r="C153" s="21">
        <v>1</v>
      </c>
      <c r="D153" s="21">
        <v>2</v>
      </c>
      <c r="E153" s="21">
        <v>1</v>
      </c>
      <c r="F153" s="21">
        <v>0</v>
      </c>
      <c r="G153" s="21">
        <v>0</v>
      </c>
      <c r="H153" s="4">
        <v>20</v>
      </c>
      <c r="I153" s="22">
        <v>5</v>
      </c>
      <c r="J153" s="36" t="s">
        <v>213</v>
      </c>
      <c r="K153" s="37">
        <v>331230800</v>
      </c>
      <c r="L153" s="38" t="s">
        <v>435</v>
      </c>
      <c r="M153" s="39" t="s">
        <v>214</v>
      </c>
      <c r="N153" s="40" t="s">
        <v>87</v>
      </c>
      <c r="O153" s="41">
        <v>1</v>
      </c>
      <c r="P153" s="42">
        <v>1515.22</v>
      </c>
      <c r="Q153" s="42">
        <v>1515.22</v>
      </c>
    </row>
    <row r="154" spans="1:17" x14ac:dyDescent="0.2">
      <c r="A154" s="21">
        <v>3</v>
      </c>
      <c r="B154" s="21">
        <v>1</v>
      </c>
      <c r="C154" s="21">
        <v>1</v>
      </c>
      <c r="D154" s="21">
        <v>2</v>
      </c>
      <c r="E154" s="21">
        <v>2</v>
      </c>
      <c r="F154" s="21">
        <v>0</v>
      </c>
      <c r="G154" s="21">
        <v>0</v>
      </c>
      <c r="H154" s="4">
        <v>20</v>
      </c>
      <c r="I154" s="22">
        <v>5</v>
      </c>
      <c r="J154" s="36" t="s">
        <v>213</v>
      </c>
      <c r="K154" s="37">
        <v>33008070</v>
      </c>
      <c r="L154" s="38" t="s">
        <v>436</v>
      </c>
      <c r="M154" s="39" t="s">
        <v>215</v>
      </c>
      <c r="N154" s="40" t="s">
        <v>87</v>
      </c>
      <c r="O154" s="41">
        <v>1</v>
      </c>
      <c r="P154" s="42">
        <v>1725.43</v>
      </c>
      <c r="Q154" s="42">
        <v>1725.43</v>
      </c>
    </row>
    <row r="155" spans="1:17" x14ac:dyDescent="0.2">
      <c r="A155" s="21">
        <v>3</v>
      </c>
      <c r="B155" s="21">
        <v>1</v>
      </c>
      <c r="C155" s="21">
        <v>1</v>
      </c>
      <c r="D155" s="21">
        <v>2</v>
      </c>
      <c r="E155" s="21">
        <v>3</v>
      </c>
      <c r="F155" s="21">
        <v>0</v>
      </c>
      <c r="G155" s="21">
        <v>0</v>
      </c>
      <c r="H155" s="4">
        <v>20</v>
      </c>
      <c r="I155" s="22">
        <v>5</v>
      </c>
      <c r="J155" s="36" t="s">
        <v>213</v>
      </c>
      <c r="K155" s="37">
        <v>331230600</v>
      </c>
      <c r="L155" s="38" t="s">
        <v>437</v>
      </c>
      <c r="M155" s="39" t="s">
        <v>216</v>
      </c>
      <c r="N155" s="40" t="s">
        <v>87</v>
      </c>
      <c r="O155" s="41">
        <v>1</v>
      </c>
      <c r="P155" s="42">
        <v>1290.8399999999999</v>
      </c>
      <c r="Q155" s="42">
        <v>1290.8399999999999</v>
      </c>
    </row>
    <row r="156" spans="1:17" x14ac:dyDescent="0.2">
      <c r="A156" s="21">
        <v>3</v>
      </c>
      <c r="B156" s="21">
        <v>1</v>
      </c>
      <c r="C156" s="21">
        <v>1</v>
      </c>
      <c r="D156" s="21">
        <v>2</v>
      </c>
      <c r="E156" s="21">
        <v>4</v>
      </c>
      <c r="F156" s="21">
        <v>0</v>
      </c>
      <c r="G156" s="21">
        <v>0</v>
      </c>
      <c r="H156" s="4">
        <v>20</v>
      </c>
      <c r="I156" s="22">
        <v>5</v>
      </c>
      <c r="J156" s="36" t="s">
        <v>213</v>
      </c>
      <c r="K156" s="37">
        <v>33004708</v>
      </c>
      <c r="L156" s="38" t="s">
        <v>438</v>
      </c>
      <c r="M156" s="39" t="s">
        <v>217</v>
      </c>
      <c r="N156" s="40" t="s">
        <v>87</v>
      </c>
      <c r="O156" s="41">
        <v>2</v>
      </c>
      <c r="P156" s="42">
        <v>217.55</v>
      </c>
      <c r="Q156" s="42">
        <v>435.1</v>
      </c>
    </row>
    <row r="157" spans="1:17" x14ac:dyDescent="0.2">
      <c r="A157" s="21">
        <v>3</v>
      </c>
      <c r="B157" s="21">
        <v>1</v>
      </c>
      <c r="C157" s="21">
        <v>1</v>
      </c>
      <c r="D157" s="21">
        <v>2</v>
      </c>
      <c r="E157" s="21">
        <v>5</v>
      </c>
      <c r="F157" s="21">
        <v>0</v>
      </c>
      <c r="G157" s="21">
        <v>0</v>
      </c>
      <c r="H157" s="4">
        <v>20</v>
      </c>
      <c r="I157" s="22">
        <v>5</v>
      </c>
      <c r="J157" s="36" t="s">
        <v>213</v>
      </c>
      <c r="K157" s="37">
        <v>33003708</v>
      </c>
      <c r="L157" s="38" t="s">
        <v>439</v>
      </c>
      <c r="M157" s="39" t="s">
        <v>218</v>
      </c>
      <c r="N157" s="40" t="s">
        <v>87</v>
      </c>
      <c r="O157" s="41">
        <v>7</v>
      </c>
      <c r="P157" s="42">
        <v>381.82</v>
      </c>
      <c r="Q157" s="42">
        <v>2672.74</v>
      </c>
    </row>
    <row r="158" spans="1:17" x14ac:dyDescent="0.2">
      <c r="A158" s="21">
        <v>3</v>
      </c>
      <c r="B158" s="21">
        <v>1</v>
      </c>
      <c r="C158" s="21">
        <v>1</v>
      </c>
      <c r="D158" s="21">
        <v>2</v>
      </c>
      <c r="E158" s="21">
        <v>6</v>
      </c>
      <c r="F158" s="21">
        <v>0</v>
      </c>
      <c r="G158" s="21">
        <v>0</v>
      </c>
      <c r="H158" s="4">
        <v>20</v>
      </c>
      <c r="I158" s="22">
        <v>5</v>
      </c>
      <c r="J158" s="36" t="s">
        <v>213</v>
      </c>
      <c r="K158" s="37">
        <v>391100600</v>
      </c>
      <c r="L158" s="38" t="s">
        <v>440</v>
      </c>
      <c r="M158" s="39" t="s">
        <v>219</v>
      </c>
      <c r="N158" s="40" t="s">
        <v>87</v>
      </c>
      <c r="O158" s="41">
        <v>2</v>
      </c>
      <c r="P158" s="42">
        <v>890.75</v>
      </c>
      <c r="Q158" s="42">
        <v>1781.5</v>
      </c>
    </row>
    <row r="159" spans="1:17" ht="25.5" x14ac:dyDescent="0.2">
      <c r="A159" s="21">
        <v>3</v>
      </c>
      <c r="B159" s="21">
        <v>1</v>
      </c>
      <c r="C159" s="21">
        <v>1</v>
      </c>
      <c r="D159" s="21">
        <v>2</v>
      </c>
      <c r="E159" s="21">
        <v>7</v>
      </c>
      <c r="F159" s="21">
        <v>0</v>
      </c>
      <c r="G159" s="21">
        <v>0</v>
      </c>
      <c r="H159" s="4">
        <v>20</v>
      </c>
      <c r="I159" s="22">
        <v>5</v>
      </c>
      <c r="J159" s="36" t="s">
        <v>213</v>
      </c>
      <c r="K159" s="37">
        <v>33013208</v>
      </c>
      <c r="L159" s="38" t="s">
        <v>441</v>
      </c>
      <c r="M159" s="39" t="s">
        <v>220</v>
      </c>
      <c r="N159" s="40" t="s">
        <v>87</v>
      </c>
      <c r="O159" s="41">
        <v>2</v>
      </c>
      <c r="P159" s="42">
        <v>2960.53</v>
      </c>
      <c r="Q159" s="42">
        <v>5921.06</v>
      </c>
    </row>
    <row r="160" spans="1:17" x14ac:dyDescent="0.2">
      <c r="A160" s="21">
        <v>3</v>
      </c>
      <c r="B160" s="21">
        <v>1</v>
      </c>
      <c r="C160" s="21">
        <v>1</v>
      </c>
      <c r="D160" s="21">
        <v>2</v>
      </c>
      <c r="E160" s="21">
        <v>8</v>
      </c>
      <c r="F160" s="21">
        <v>0</v>
      </c>
      <c r="G160" s="21">
        <v>0</v>
      </c>
      <c r="H160" s="4">
        <v>20</v>
      </c>
      <c r="I160" s="22">
        <v>5</v>
      </c>
      <c r="J160" s="36" t="s">
        <v>213</v>
      </c>
      <c r="K160" s="37">
        <v>33002208</v>
      </c>
      <c r="L160" s="38" t="s">
        <v>442</v>
      </c>
      <c r="M160" s="39" t="s">
        <v>221</v>
      </c>
      <c r="N160" s="40" t="s">
        <v>87</v>
      </c>
      <c r="O160" s="41">
        <v>5</v>
      </c>
      <c r="P160" s="42">
        <v>1761.23</v>
      </c>
      <c r="Q160" s="42">
        <v>8806.15</v>
      </c>
    </row>
    <row r="161" spans="1:17" ht="25.5" x14ac:dyDescent="0.2">
      <c r="A161" s="21">
        <v>3</v>
      </c>
      <c r="B161" s="21">
        <v>1</v>
      </c>
      <c r="C161" s="21">
        <v>1</v>
      </c>
      <c r="D161" s="21">
        <v>2</v>
      </c>
      <c r="E161" s="21">
        <v>9</v>
      </c>
      <c r="F161" s="21">
        <v>0</v>
      </c>
      <c r="G161" s="21">
        <v>0</v>
      </c>
      <c r="H161" s="4">
        <v>20</v>
      </c>
      <c r="I161" s="22">
        <v>5</v>
      </c>
      <c r="J161" s="36" t="s">
        <v>213</v>
      </c>
      <c r="K161" s="37">
        <v>33011655</v>
      </c>
      <c r="L161" s="38" t="s">
        <v>443</v>
      </c>
      <c r="M161" s="39" t="s">
        <v>222</v>
      </c>
      <c r="N161" s="40" t="s">
        <v>87</v>
      </c>
      <c r="O161" s="41">
        <v>3</v>
      </c>
      <c r="P161" s="42">
        <v>1088.8900000000001</v>
      </c>
      <c r="Q161" s="42">
        <v>3266.67</v>
      </c>
    </row>
    <row r="162" spans="1:17" x14ac:dyDescent="0.2">
      <c r="A162" s="21">
        <v>3</v>
      </c>
      <c r="B162" s="21">
        <v>1</v>
      </c>
      <c r="C162" s="21">
        <v>1</v>
      </c>
      <c r="D162" s="21">
        <v>2</v>
      </c>
      <c r="E162" s="21">
        <v>10</v>
      </c>
      <c r="F162" s="21">
        <v>0</v>
      </c>
      <c r="G162" s="21">
        <v>0</v>
      </c>
      <c r="H162" s="4">
        <v>20</v>
      </c>
      <c r="I162" s="22">
        <v>5</v>
      </c>
      <c r="J162" s="36" t="s">
        <v>213</v>
      </c>
      <c r="K162" s="37">
        <v>33008010</v>
      </c>
      <c r="L162" s="38" t="s">
        <v>444</v>
      </c>
      <c r="M162" s="39" t="s">
        <v>223</v>
      </c>
      <c r="N162" s="40" t="s">
        <v>87</v>
      </c>
      <c r="O162" s="41">
        <v>2</v>
      </c>
      <c r="P162" s="42">
        <v>651.67999999999995</v>
      </c>
      <c r="Q162" s="42">
        <v>1303.3599999999999</v>
      </c>
    </row>
    <row r="163" spans="1:17" x14ac:dyDescent="0.2">
      <c r="A163" s="21">
        <v>3</v>
      </c>
      <c r="B163" s="21">
        <v>1</v>
      </c>
      <c r="C163" s="21">
        <v>1</v>
      </c>
      <c r="D163" s="21">
        <v>2</v>
      </c>
      <c r="E163" s="21">
        <v>11</v>
      </c>
      <c r="F163" s="21">
        <v>0</v>
      </c>
      <c r="G163" s="21">
        <v>0</v>
      </c>
      <c r="H163" s="4">
        <v>20</v>
      </c>
      <c r="I163" s="22">
        <v>5</v>
      </c>
      <c r="J163" s="36" t="s">
        <v>213</v>
      </c>
      <c r="K163" s="37">
        <v>391100850</v>
      </c>
      <c r="L163" s="38" t="s">
        <v>445</v>
      </c>
      <c r="M163" s="39" t="s">
        <v>224</v>
      </c>
      <c r="N163" s="40" t="s">
        <v>87</v>
      </c>
      <c r="O163" s="41">
        <v>2</v>
      </c>
      <c r="P163" s="42">
        <v>1069.46</v>
      </c>
      <c r="Q163" s="42">
        <v>2138.92</v>
      </c>
    </row>
    <row r="164" spans="1:17" x14ac:dyDescent="0.2">
      <c r="A164" s="21">
        <v>3</v>
      </c>
      <c r="B164" s="21">
        <v>1</v>
      </c>
      <c r="C164" s="21">
        <v>1</v>
      </c>
      <c r="D164" s="21">
        <v>2</v>
      </c>
      <c r="E164" s="21">
        <v>12</v>
      </c>
      <c r="F164" s="21">
        <v>0</v>
      </c>
      <c r="G164" s="21">
        <v>0</v>
      </c>
      <c r="H164" s="4">
        <v>20</v>
      </c>
      <c r="I164" s="22">
        <v>5</v>
      </c>
      <c r="J164" s="36" t="s">
        <v>213</v>
      </c>
      <c r="K164" s="37">
        <v>391200500</v>
      </c>
      <c r="L164" s="38" t="s">
        <v>446</v>
      </c>
      <c r="M164" s="39" t="s">
        <v>225</v>
      </c>
      <c r="N164" s="40" t="s">
        <v>87</v>
      </c>
      <c r="O164" s="41">
        <v>1</v>
      </c>
      <c r="P164" s="42">
        <v>588.32000000000005</v>
      </c>
      <c r="Q164" s="42">
        <v>588.32000000000005</v>
      </c>
    </row>
    <row r="165" spans="1:17" x14ac:dyDescent="0.2">
      <c r="A165" s="21">
        <v>3</v>
      </c>
      <c r="B165" s="21">
        <v>1</v>
      </c>
      <c r="C165" s="21">
        <v>1</v>
      </c>
      <c r="D165" s="21">
        <v>2</v>
      </c>
      <c r="E165" s="21">
        <v>13</v>
      </c>
      <c r="F165" s="21">
        <v>0</v>
      </c>
      <c r="G165" s="21">
        <v>0</v>
      </c>
      <c r="H165" s="4">
        <v>20</v>
      </c>
      <c r="I165" s="22">
        <v>5</v>
      </c>
      <c r="J165" s="36" t="s">
        <v>213</v>
      </c>
      <c r="K165" s="37">
        <v>31000034</v>
      </c>
      <c r="L165" s="38" t="s">
        <v>447</v>
      </c>
      <c r="M165" s="39" t="s">
        <v>226</v>
      </c>
      <c r="N165" s="40" t="s">
        <v>87</v>
      </c>
      <c r="O165" s="41">
        <v>1</v>
      </c>
      <c r="P165" s="42">
        <v>197.7</v>
      </c>
      <c r="Q165" s="42">
        <v>197.7</v>
      </c>
    </row>
    <row r="166" spans="1:17" x14ac:dyDescent="0.2">
      <c r="A166" s="21">
        <v>3</v>
      </c>
      <c r="B166" s="21">
        <v>1</v>
      </c>
      <c r="C166" s="21">
        <v>1</v>
      </c>
      <c r="D166" s="21">
        <v>2</v>
      </c>
      <c r="E166" s="21">
        <v>14</v>
      </c>
      <c r="F166" s="21">
        <v>0</v>
      </c>
      <c r="G166" s="21">
        <v>0</v>
      </c>
      <c r="H166" s="4">
        <v>20</v>
      </c>
      <c r="I166" s="22">
        <v>5</v>
      </c>
      <c r="J166" s="36" t="s">
        <v>213</v>
      </c>
      <c r="K166" s="37">
        <v>391200500</v>
      </c>
      <c r="L166" s="38" t="s">
        <v>448</v>
      </c>
      <c r="M166" s="39" t="s">
        <v>227</v>
      </c>
      <c r="N166" s="40" t="s">
        <v>87</v>
      </c>
      <c r="O166" s="41">
        <v>1</v>
      </c>
      <c r="P166" s="42">
        <v>588.32000000000005</v>
      </c>
      <c r="Q166" s="42">
        <v>588.32000000000005</v>
      </c>
    </row>
    <row r="167" spans="1:17" x14ac:dyDescent="0.2">
      <c r="A167" s="21">
        <v>3</v>
      </c>
      <c r="B167" s="21">
        <v>1</v>
      </c>
      <c r="C167" s="21">
        <v>1</v>
      </c>
      <c r="D167" s="21">
        <v>2</v>
      </c>
      <c r="E167" s="21">
        <v>15</v>
      </c>
      <c r="F167" s="21">
        <v>0</v>
      </c>
      <c r="G167" s="21">
        <v>0</v>
      </c>
      <c r="H167" s="4">
        <v>20</v>
      </c>
      <c r="I167" s="22">
        <v>5</v>
      </c>
      <c r="J167" s="36" t="s">
        <v>213</v>
      </c>
      <c r="K167" s="37">
        <v>33020608</v>
      </c>
      <c r="L167" s="38" t="s">
        <v>449</v>
      </c>
      <c r="M167" s="39" t="s">
        <v>228</v>
      </c>
      <c r="N167" s="40" t="s">
        <v>87</v>
      </c>
      <c r="O167" s="41">
        <v>16</v>
      </c>
      <c r="P167" s="42">
        <v>81.13</v>
      </c>
      <c r="Q167" s="42">
        <v>1298.08</v>
      </c>
    </row>
    <row r="168" spans="1:17" x14ac:dyDescent="0.2">
      <c r="A168" s="21">
        <v>3</v>
      </c>
      <c r="B168" s="21">
        <v>1</v>
      </c>
      <c r="C168" s="21">
        <v>1</v>
      </c>
      <c r="D168" s="21">
        <v>2</v>
      </c>
      <c r="E168" s="21">
        <v>16</v>
      </c>
      <c r="F168" s="21">
        <v>0</v>
      </c>
      <c r="G168" s="21">
        <v>0</v>
      </c>
      <c r="H168" s="4">
        <v>20</v>
      </c>
      <c r="I168" s="22">
        <v>5</v>
      </c>
      <c r="J168" s="36" t="s">
        <v>213</v>
      </c>
      <c r="K168" s="37">
        <v>33020620</v>
      </c>
      <c r="L168" s="38" t="s">
        <v>450</v>
      </c>
      <c r="M168" s="39" t="s">
        <v>229</v>
      </c>
      <c r="N168" s="40" t="s">
        <v>87</v>
      </c>
      <c r="O168" s="41">
        <v>2</v>
      </c>
      <c r="P168" s="42">
        <v>221.47</v>
      </c>
      <c r="Q168" s="42">
        <v>442.94</v>
      </c>
    </row>
    <row r="169" spans="1:17" x14ac:dyDescent="0.2">
      <c r="A169" s="21">
        <v>3</v>
      </c>
      <c r="B169" s="21">
        <v>1</v>
      </c>
      <c r="C169" s="21">
        <v>2</v>
      </c>
      <c r="D169" s="21">
        <v>0</v>
      </c>
      <c r="E169" s="21">
        <v>0</v>
      </c>
      <c r="F169" s="21">
        <v>0</v>
      </c>
      <c r="G169" s="21">
        <v>0</v>
      </c>
      <c r="H169" s="4">
        <v>20</v>
      </c>
      <c r="I169" s="22">
        <v>3</v>
      </c>
      <c r="J169" s="58"/>
      <c r="K169" s="58"/>
      <c r="L169" s="59" t="s">
        <v>451</v>
      </c>
      <c r="M169" s="60" t="s">
        <v>230</v>
      </c>
      <c r="N169" s="61"/>
      <c r="O169" s="62"/>
      <c r="P169" s="61"/>
      <c r="Q169" s="63">
        <v>12353.58</v>
      </c>
    </row>
    <row r="170" spans="1:17" x14ac:dyDescent="0.2">
      <c r="A170" s="21">
        <v>3</v>
      </c>
      <c r="B170" s="21">
        <v>1</v>
      </c>
      <c r="C170" s="21">
        <v>2</v>
      </c>
      <c r="D170" s="21">
        <v>1</v>
      </c>
      <c r="E170" s="21">
        <v>0</v>
      </c>
      <c r="F170" s="21">
        <v>0</v>
      </c>
      <c r="G170" s="21">
        <v>0</v>
      </c>
      <c r="H170" s="4">
        <v>21</v>
      </c>
      <c r="I170" s="22">
        <v>4</v>
      </c>
      <c r="J170" s="58"/>
      <c r="K170" s="58"/>
      <c r="L170" s="64" t="s">
        <v>452</v>
      </c>
      <c r="M170" s="60" t="s">
        <v>27</v>
      </c>
      <c r="N170" s="61"/>
      <c r="O170" s="62"/>
      <c r="P170" s="61"/>
      <c r="Q170" s="63">
        <v>6944.64</v>
      </c>
    </row>
    <row r="171" spans="1:17" x14ac:dyDescent="0.2">
      <c r="A171" s="21">
        <v>3</v>
      </c>
      <c r="B171" s="21">
        <v>1</v>
      </c>
      <c r="C171" s="21">
        <v>2</v>
      </c>
      <c r="D171" s="21">
        <v>1</v>
      </c>
      <c r="E171" s="21">
        <v>1</v>
      </c>
      <c r="F171" s="21">
        <v>0</v>
      </c>
      <c r="G171" s="21">
        <v>0</v>
      </c>
      <c r="H171" s="4">
        <v>22</v>
      </c>
      <c r="I171" s="22">
        <v>5</v>
      </c>
      <c r="J171" s="58"/>
      <c r="K171" s="58"/>
      <c r="L171" s="64" t="s">
        <v>453</v>
      </c>
      <c r="M171" s="60" t="s">
        <v>45</v>
      </c>
      <c r="N171" s="61"/>
      <c r="O171" s="62"/>
      <c r="P171" s="61"/>
      <c r="Q171" s="63">
        <v>647.9</v>
      </c>
    </row>
    <row r="172" spans="1:17" x14ac:dyDescent="0.2">
      <c r="A172" s="21">
        <v>3</v>
      </c>
      <c r="B172" s="21">
        <v>1</v>
      </c>
      <c r="C172" s="21">
        <v>2</v>
      </c>
      <c r="D172" s="21">
        <v>1</v>
      </c>
      <c r="E172" s="21">
        <v>1</v>
      </c>
      <c r="F172" s="21">
        <v>1</v>
      </c>
      <c r="G172" s="21">
        <v>0</v>
      </c>
      <c r="H172" s="4">
        <v>23</v>
      </c>
      <c r="I172" s="22">
        <v>6</v>
      </c>
      <c r="J172" s="36" t="s">
        <v>28</v>
      </c>
      <c r="K172" s="37">
        <v>99063</v>
      </c>
      <c r="L172" s="38" t="s">
        <v>454</v>
      </c>
      <c r="M172" s="39" t="s">
        <v>231</v>
      </c>
      <c r="N172" s="40" t="s">
        <v>51</v>
      </c>
      <c r="O172" s="41">
        <v>55</v>
      </c>
      <c r="P172" s="42">
        <v>10.63</v>
      </c>
      <c r="Q172" s="42">
        <v>584.65</v>
      </c>
    </row>
    <row r="173" spans="1:17" x14ac:dyDescent="0.2">
      <c r="A173" s="21">
        <v>3</v>
      </c>
      <c r="B173" s="21">
        <v>1</v>
      </c>
      <c r="C173" s="21">
        <v>2</v>
      </c>
      <c r="D173" s="21">
        <v>1</v>
      </c>
      <c r="E173" s="21">
        <v>1</v>
      </c>
      <c r="F173" s="21">
        <v>2</v>
      </c>
      <c r="G173" s="21">
        <v>0</v>
      </c>
      <c r="H173" s="4">
        <v>23</v>
      </c>
      <c r="I173" s="22">
        <v>6</v>
      </c>
      <c r="J173" s="36" t="s">
        <v>21</v>
      </c>
      <c r="K173" s="37" t="s">
        <v>232</v>
      </c>
      <c r="L173" s="38" t="s">
        <v>455</v>
      </c>
      <c r="M173" s="39" t="s">
        <v>233</v>
      </c>
      <c r="N173" s="40" t="s">
        <v>51</v>
      </c>
      <c r="O173" s="41">
        <v>55</v>
      </c>
      <c r="P173" s="42">
        <v>1.1499999999999999</v>
      </c>
      <c r="Q173" s="42">
        <v>63.25</v>
      </c>
    </row>
    <row r="174" spans="1:17" x14ac:dyDescent="0.2">
      <c r="A174" s="21">
        <v>3</v>
      </c>
      <c r="B174" s="21">
        <v>1</v>
      </c>
      <c r="C174" s="21">
        <v>2</v>
      </c>
      <c r="D174" s="21">
        <v>1</v>
      </c>
      <c r="E174" s="21">
        <v>2</v>
      </c>
      <c r="F174" s="21">
        <v>0</v>
      </c>
      <c r="G174" s="21">
        <v>0</v>
      </c>
      <c r="H174" s="4">
        <v>23</v>
      </c>
      <c r="I174" s="22">
        <v>5</v>
      </c>
      <c r="J174" s="58"/>
      <c r="K174" s="58"/>
      <c r="L174" s="59" t="s">
        <v>456</v>
      </c>
      <c r="M174" s="60" t="s">
        <v>54</v>
      </c>
      <c r="N174" s="61"/>
      <c r="O174" s="62"/>
      <c r="P174" s="61"/>
      <c r="Q174" s="63">
        <v>68.47</v>
      </c>
    </row>
    <row r="175" spans="1:17" x14ac:dyDescent="0.2">
      <c r="A175" s="21">
        <v>3</v>
      </c>
      <c r="B175" s="21">
        <v>1</v>
      </c>
      <c r="C175" s="21">
        <v>2</v>
      </c>
      <c r="D175" s="21">
        <v>1</v>
      </c>
      <c r="E175" s="21">
        <v>2</v>
      </c>
      <c r="F175" s="21">
        <v>1</v>
      </c>
      <c r="G175" s="21">
        <v>0</v>
      </c>
      <c r="H175" s="4">
        <v>24</v>
      </c>
      <c r="I175" s="22">
        <v>6</v>
      </c>
      <c r="J175" s="36" t="s">
        <v>28</v>
      </c>
      <c r="K175" s="37">
        <v>98525</v>
      </c>
      <c r="L175" s="38" t="s">
        <v>457</v>
      </c>
      <c r="M175" s="39" t="s">
        <v>55</v>
      </c>
      <c r="N175" s="40" t="s">
        <v>32</v>
      </c>
      <c r="O175" s="41">
        <v>82.5</v>
      </c>
      <c r="P175" s="42">
        <v>0.83</v>
      </c>
      <c r="Q175" s="42">
        <v>68.47</v>
      </c>
    </row>
    <row r="176" spans="1:17" x14ac:dyDescent="0.2">
      <c r="A176" s="21">
        <v>3</v>
      </c>
      <c r="B176" s="21">
        <v>1</v>
      </c>
      <c r="C176" s="21">
        <v>2</v>
      </c>
      <c r="D176" s="21">
        <v>1</v>
      </c>
      <c r="E176" s="21">
        <v>3</v>
      </c>
      <c r="F176" s="21">
        <v>0</v>
      </c>
      <c r="G176" s="21">
        <v>0</v>
      </c>
      <c r="H176" s="4">
        <v>24</v>
      </c>
      <c r="I176" s="22">
        <v>5</v>
      </c>
      <c r="J176" s="58"/>
      <c r="K176" s="58"/>
      <c r="L176" s="59" t="s">
        <v>458</v>
      </c>
      <c r="M176" s="60" t="s">
        <v>56</v>
      </c>
      <c r="N176" s="61"/>
      <c r="O176" s="62"/>
      <c r="P176" s="61"/>
      <c r="Q176" s="63">
        <v>3459.17</v>
      </c>
    </row>
    <row r="177" spans="1:17" ht="25.5" x14ac:dyDescent="0.2">
      <c r="A177" s="21">
        <v>3</v>
      </c>
      <c r="B177" s="21">
        <v>1</v>
      </c>
      <c r="C177" s="21">
        <v>2</v>
      </c>
      <c r="D177" s="21">
        <v>1</v>
      </c>
      <c r="E177" s="21">
        <v>3</v>
      </c>
      <c r="F177" s="21">
        <v>1</v>
      </c>
      <c r="G177" s="21">
        <v>0</v>
      </c>
      <c r="H177" s="4">
        <v>25</v>
      </c>
      <c r="I177" s="22">
        <v>6</v>
      </c>
      <c r="J177" s="36" t="s">
        <v>28</v>
      </c>
      <c r="K177" s="37">
        <v>93358</v>
      </c>
      <c r="L177" s="38" t="s">
        <v>459</v>
      </c>
      <c r="M177" s="39" t="s">
        <v>234</v>
      </c>
      <c r="N177" s="40" t="s">
        <v>58</v>
      </c>
      <c r="O177" s="41">
        <v>6.93</v>
      </c>
      <c r="P177" s="42">
        <v>99.91</v>
      </c>
      <c r="Q177" s="42">
        <v>692.37</v>
      </c>
    </row>
    <row r="178" spans="1:17" ht="51" x14ac:dyDescent="0.2">
      <c r="A178" s="21">
        <v>3</v>
      </c>
      <c r="B178" s="21">
        <v>1</v>
      </c>
      <c r="C178" s="21">
        <v>2</v>
      </c>
      <c r="D178" s="21">
        <v>1</v>
      </c>
      <c r="E178" s="21">
        <v>3</v>
      </c>
      <c r="F178" s="21">
        <v>2</v>
      </c>
      <c r="G178" s="21">
        <v>0</v>
      </c>
      <c r="H178" s="4">
        <v>25</v>
      </c>
      <c r="I178" s="22">
        <v>6</v>
      </c>
      <c r="J178" s="36" t="s">
        <v>28</v>
      </c>
      <c r="K178" s="37">
        <v>90099</v>
      </c>
      <c r="L178" s="38" t="s">
        <v>460</v>
      </c>
      <c r="M178" s="39" t="s">
        <v>235</v>
      </c>
      <c r="N178" s="40" t="s">
        <v>58</v>
      </c>
      <c r="O178" s="41">
        <v>39.270000000000003</v>
      </c>
      <c r="P178" s="42">
        <v>19.04</v>
      </c>
      <c r="Q178" s="42">
        <v>747.7</v>
      </c>
    </row>
    <row r="179" spans="1:17" x14ac:dyDescent="0.2">
      <c r="A179" s="21">
        <v>3</v>
      </c>
      <c r="B179" s="21">
        <v>1</v>
      </c>
      <c r="C179" s="21">
        <v>2</v>
      </c>
      <c r="D179" s="21">
        <v>1</v>
      </c>
      <c r="E179" s="21">
        <v>3</v>
      </c>
      <c r="F179" s="21">
        <v>3</v>
      </c>
      <c r="G179" s="21">
        <v>0</v>
      </c>
      <c r="H179" s="4">
        <v>25</v>
      </c>
      <c r="I179" s="22">
        <v>6</v>
      </c>
      <c r="J179" s="36" t="s">
        <v>28</v>
      </c>
      <c r="K179" s="37">
        <v>101616</v>
      </c>
      <c r="L179" s="38" t="s">
        <v>461</v>
      </c>
      <c r="M179" s="39" t="s">
        <v>62</v>
      </c>
      <c r="N179" s="40" t="s">
        <v>32</v>
      </c>
      <c r="O179" s="41">
        <v>44</v>
      </c>
      <c r="P179" s="42">
        <v>7.3</v>
      </c>
      <c r="Q179" s="42">
        <v>321.2</v>
      </c>
    </row>
    <row r="180" spans="1:17" x14ac:dyDescent="0.2">
      <c r="A180" s="21">
        <v>3</v>
      </c>
      <c r="B180" s="21">
        <v>1</v>
      </c>
      <c r="C180" s="21">
        <v>2</v>
      </c>
      <c r="D180" s="21">
        <v>1</v>
      </c>
      <c r="E180" s="21">
        <v>3</v>
      </c>
      <c r="F180" s="21">
        <v>4</v>
      </c>
      <c r="G180" s="21">
        <v>0</v>
      </c>
      <c r="H180" s="4">
        <v>25</v>
      </c>
      <c r="I180" s="22">
        <v>6</v>
      </c>
      <c r="J180" s="36" t="s">
        <v>21</v>
      </c>
      <c r="K180" s="37" t="s">
        <v>63</v>
      </c>
      <c r="L180" s="38" t="s">
        <v>462</v>
      </c>
      <c r="M180" s="39" t="s">
        <v>64</v>
      </c>
      <c r="N180" s="40" t="s">
        <v>58</v>
      </c>
      <c r="O180" s="41">
        <v>5.17</v>
      </c>
      <c r="P180" s="42">
        <v>60.58</v>
      </c>
      <c r="Q180" s="42">
        <v>313.19</v>
      </c>
    </row>
    <row r="181" spans="1:17" ht="25.5" x14ac:dyDescent="0.2">
      <c r="A181" s="21">
        <v>3</v>
      </c>
      <c r="B181" s="21">
        <v>1</v>
      </c>
      <c r="C181" s="21">
        <v>2</v>
      </c>
      <c r="D181" s="21">
        <v>1</v>
      </c>
      <c r="E181" s="21">
        <v>3</v>
      </c>
      <c r="F181" s="21">
        <v>5</v>
      </c>
      <c r="G181" s="21">
        <v>0</v>
      </c>
      <c r="H181" s="4">
        <v>25</v>
      </c>
      <c r="I181" s="22">
        <v>6</v>
      </c>
      <c r="J181" s="36" t="s">
        <v>21</v>
      </c>
      <c r="K181" s="37" t="s">
        <v>65</v>
      </c>
      <c r="L181" s="38" t="s">
        <v>463</v>
      </c>
      <c r="M181" s="39" t="s">
        <v>66</v>
      </c>
      <c r="N181" s="40" t="s">
        <v>58</v>
      </c>
      <c r="O181" s="41">
        <v>37.869999999999997</v>
      </c>
      <c r="P181" s="42">
        <v>26.55</v>
      </c>
      <c r="Q181" s="42">
        <v>1005.44</v>
      </c>
    </row>
    <row r="182" spans="1:17" x14ac:dyDescent="0.2">
      <c r="A182" s="21">
        <v>3</v>
      </c>
      <c r="B182" s="21">
        <v>1</v>
      </c>
      <c r="C182" s="21">
        <v>2</v>
      </c>
      <c r="D182" s="21">
        <v>1</v>
      </c>
      <c r="E182" s="21">
        <v>3</v>
      </c>
      <c r="F182" s="21">
        <v>6</v>
      </c>
      <c r="G182" s="21">
        <v>0</v>
      </c>
      <c r="H182" s="4">
        <v>25</v>
      </c>
      <c r="I182" s="22">
        <v>6</v>
      </c>
      <c r="J182" s="36" t="s">
        <v>28</v>
      </c>
      <c r="K182" s="37">
        <v>100977</v>
      </c>
      <c r="L182" s="38" t="s">
        <v>464</v>
      </c>
      <c r="M182" s="39" t="s">
        <v>67</v>
      </c>
      <c r="N182" s="40" t="s">
        <v>58</v>
      </c>
      <c r="O182" s="41">
        <v>2.5299999999999998</v>
      </c>
      <c r="P182" s="42">
        <v>9.86</v>
      </c>
      <c r="Q182" s="42">
        <v>24.94</v>
      </c>
    </row>
    <row r="183" spans="1:17" x14ac:dyDescent="0.2">
      <c r="A183" s="21">
        <v>3</v>
      </c>
      <c r="B183" s="21">
        <v>1</v>
      </c>
      <c r="C183" s="21">
        <v>2</v>
      </c>
      <c r="D183" s="21">
        <v>1</v>
      </c>
      <c r="E183" s="21">
        <v>3</v>
      </c>
      <c r="F183" s="21">
        <v>7</v>
      </c>
      <c r="G183" s="21">
        <v>0</v>
      </c>
      <c r="H183" s="4">
        <v>25</v>
      </c>
      <c r="I183" s="22">
        <v>6</v>
      </c>
      <c r="J183" s="36" t="s">
        <v>28</v>
      </c>
      <c r="K183" s="37">
        <v>97914</v>
      </c>
      <c r="L183" s="38" t="s">
        <v>465</v>
      </c>
      <c r="M183" s="39" t="s">
        <v>236</v>
      </c>
      <c r="N183" s="40" t="s">
        <v>69</v>
      </c>
      <c r="O183" s="41">
        <v>94.49</v>
      </c>
      <c r="P183" s="42">
        <v>3.75</v>
      </c>
      <c r="Q183" s="42">
        <v>354.33</v>
      </c>
    </row>
    <row r="184" spans="1:17" x14ac:dyDescent="0.2">
      <c r="A184" s="21">
        <v>3</v>
      </c>
      <c r="B184" s="21">
        <v>1</v>
      </c>
      <c r="C184" s="21">
        <v>2</v>
      </c>
      <c r="D184" s="21">
        <v>1</v>
      </c>
      <c r="E184" s="21">
        <v>4</v>
      </c>
      <c r="F184" s="21">
        <v>0</v>
      </c>
      <c r="G184" s="21">
        <v>0</v>
      </c>
      <c r="H184" s="4">
        <v>25</v>
      </c>
      <c r="I184" s="22">
        <v>5</v>
      </c>
      <c r="J184" s="58"/>
      <c r="K184" s="58"/>
      <c r="L184" s="59" t="s">
        <v>466</v>
      </c>
      <c r="M184" s="60" t="s">
        <v>72</v>
      </c>
      <c r="N184" s="61"/>
      <c r="O184" s="62"/>
      <c r="P184" s="61"/>
      <c r="Q184" s="63">
        <v>131.56</v>
      </c>
    </row>
    <row r="185" spans="1:17" x14ac:dyDescent="0.2">
      <c r="A185" s="21">
        <v>3</v>
      </c>
      <c r="B185" s="21">
        <v>1</v>
      </c>
      <c r="C185" s="21">
        <v>2</v>
      </c>
      <c r="D185" s="21">
        <v>1</v>
      </c>
      <c r="E185" s="21">
        <v>4</v>
      </c>
      <c r="F185" s="21">
        <v>1</v>
      </c>
      <c r="G185" s="21">
        <v>0</v>
      </c>
      <c r="H185" s="4">
        <v>26</v>
      </c>
      <c r="I185" s="22">
        <v>6</v>
      </c>
      <c r="J185" s="36" t="s">
        <v>28</v>
      </c>
      <c r="K185" s="37">
        <v>7042</v>
      </c>
      <c r="L185" s="38" t="s">
        <v>467</v>
      </c>
      <c r="M185" s="39" t="s">
        <v>73</v>
      </c>
      <c r="N185" s="40" t="s">
        <v>237</v>
      </c>
      <c r="O185" s="41">
        <v>4</v>
      </c>
      <c r="P185" s="42">
        <v>32.89</v>
      </c>
      <c r="Q185" s="42">
        <v>131.56</v>
      </c>
    </row>
    <row r="186" spans="1:17" x14ac:dyDescent="0.2">
      <c r="A186" s="21">
        <v>3</v>
      </c>
      <c r="B186" s="21">
        <v>1</v>
      </c>
      <c r="C186" s="21">
        <v>2</v>
      </c>
      <c r="D186" s="21">
        <v>1</v>
      </c>
      <c r="E186" s="21">
        <v>5</v>
      </c>
      <c r="F186" s="21">
        <v>0</v>
      </c>
      <c r="G186" s="21">
        <v>0</v>
      </c>
      <c r="H186" s="4">
        <v>26</v>
      </c>
      <c r="I186" s="22">
        <v>5</v>
      </c>
      <c r="J186" s="58"/>
      <c r="K186" s="58"/>
      <c r="L186" s="59" t="s">
        <v>468</v>
      </c>
      <c r="M186" s="60" t="s">
        <v>75</v>
      </c>
      <c r="N186" s="61"/>
      <c r="O186" s="62"/>
      <c r="P186" s="61"/>
      <c r="Q186" s="63">
        <v>2404.34</v>
      </c>
    </row>
    <row r="187" spans="1:17" x14ac:dyDescent="0.2">
      <c r="A187" s="21">
        <v>3</v>
      </c>
      <c r="B187" s="21">
        <v>1</v>
      </c>
      <c r="C187" s="21">
        <v>2</v>
      </c>
      <c r="D187" s="21">
        <v>1</v>
      </c>
      <c r="E187" s="21">
        <v>5</v>
      </c>
      <c r="F187" s="21">
        <v>1</v>
      </c>
      <c r="G187" s="21">
        <v>0</v>
      </c>
      <c r="H187" s="4">
        <v>27</v>
      </c>
      <c r="I187" s="22">
        <v>6</v>
      </c>
      <c r="J187" s="36" t="s">
        <v>28</v>
      </c>
      <c r="K187" s="37">
        <v>100323</v>
      </c>
      <c r="L187" s="38" t="s">
        <v>469</v>
      </c>
      <c r="M187" s="39" t="s">
        <v>238</v>
      </c>
      <c r="N187" s="40" t="s">
        <v>58</v>
      </c>
      <c r="O187" s="41">
        <v>0.88</v>
      </c>
      <c r="P187" s="42">
        <v>196.75</v>
      </c>
      <c r="Q187" s="42">
        <v>173.14</v>
      </c>
    </row>
    <row r="188" spans="1:17" x14ac:dyDescent="0.2">
      <c r="A188" s="21">
        <v>3</v>
      </c>
      <c r="B188" s="21">
        <v>1</v>
      </c>
      <c r="C188" s="21">
        <v>2</v>
      </c>
      <c r="D188" s="21">
        <v>1</v>
      </c>
      <c r="E188" s="21">
        <v>5</v>
      </c>
      <c r="F188" s="21">
        <v>2</v>
      </c>
      <c r="G188" s="21">
        <v>0</v>
      </c>
      <c r="H188" s="4">
        <v>27</v>
      </c>
      <c r="I188" s="22">
        <v>6</v>
      </c>
      <c r="J188" s="36" t="s">
        <v>28</v>
      </c>
      <c r="K188" s="37">
        <v>100324</v>
      </c>
      <c r="L188" s="38" t="s">
        <v>470</v>
      </c>
      <c r="M188" s="39" t="s">
        <v>76</v>
      </c>
      <c r="N188" s="40" t="s">
        <v>58</v>
      </c>
      <c r="O188" s="41">
        <v>1.32</v>
      </c>
      <c r="P188" s="42">
        <v>220.37</v>
      </c>
      <c r="Q188" s="42">
        <v>290.88</v>
      </c>
    </row>
    <row r="189" spans="1:17" ht="38.25" x14ac:dyDescent="0.2">
      <c r="A189" s="21">
        <v>3</v>
      </c>
      <c r="B189" s="21">
        <v>1</v>
      </c>
      <c r="C189" s="21">
        <v>2</v>
      </c>
      <c r="D189" s="21">
        <v>1</v>
      </c>
      <c r="E189" s="21">
        <v>5</v>
      </c>
      <c r="F189" s="21">
        <v>3</v>
      </c>
      <c r="G189" s="21">
        <v>0</v>
      </c>
      <c r="H189" s="4">
        <v>27</v>
      </c>
      <c r="I189" s="22">
        <v>6</v>
      </c>
      <c r="J189" s="36" t="s">
        <v>21</v>
      </c>
      <c r="K189" s="37" t="s">
        <v>239</v>
      </c>
      <c r="L189" s="38" t="s">
        <v>471</v>
      </c>
      <c r="M189" s="39" t="s">
        <v>240</v>
      </c>
      <c r="N189" s="40" t="s">
        <v>30</v>
      </c>
      <c r="O189" s="41">
        <v>1</v>
      </c>
      <c r="P189" s="42">
        <v>1940.32</v>
      </c>
      <c r="Q189" s="42">
        <v>1940.32</v>
      </c>
    </row>
    <row r="190" spans="1:17" x14ac:dyDescent="0.2">
      <c r="A190" s="21">
        <v>3</v>
      </c>
      <c r="B190" s="21">
        <v>1</v>
      </c>
      <c r="C190" s="21">
        <v>2</v>
      </c>
      <c r="D190" s="21">
        <v>1</v>
      </c>
      <c r="E190" s="21">
        <v>6</v>
      </c>
      <c r="F190" s="21">
        <v>0</v>
      </c>
      <c r="G190" s="21">
        <v>0</v>
      </c>
      <c r="H190" s="4">
        <v>27</v>
      </c>
      <c r="I190" s="22">
        <v>5</v>
      </c>
      <c r="J190" s="58"/>
      <c r="K190" s="58"/>
      <c r="L190" s="59" t="s">
        <v>472</v>
      </c>
      <c r="M190" s="60" t="s">
        <v>241</v>
      </c>
      <c r="N190" s="61"/>
      <c r="O190" s="62"/>
      <c r="P190" s="61"/>
      <c r="Q190" s="63">
        <v>233.2</v>
      </c>
    </row>
    <row r="191" spans="1:17" x14ac:dyDescent="0.2">
      <c r="A191" s="21">
        <v>3</v>
      </c>
      <c r="B191" s="21">
        <v>1</v>
      </c>
      <c r="C191" s="21">
        <v>2</v>
      </c>
      <c r="D191" s="21">
        <v>1</v>
      </c>
      <c r="E191" s="21">
        <v>6</v>
      </c>
      <c r="F191" s="21">
        <v>1</v>
      </c>
      <c r="G191" s="21">
        <v>0</v>
      </c>
      <c r="H191" s="4">
        <v>28</v>
      </c>
      <c r="I191" s="22">
        <v>6</v>
      </c>
      <c r="J191" s="36" t="s">
        <v>28</v>
      </c>
      <c r="K191" s="65">
        <v>90734</v>
      </c>
      <c r="L191" s="38" t="s">
        <v>473</v>
      </c>
      <c r="M191" s="39" t="s">
        <v>242</v>
      </c>
      <c r="N191" s="40" t="s">
        <v>51</v>
      </c>
      <c r="O191" s="41">
        <v>55</v>
      </c>
      <c r="P191" s="42">
        <v>4.24</v>
      </c>
      <c r="Q191" s="42">
        <v>233.2</v>
      </c>
    </row>
    <row r="192" spans="1:17" x14ac:dyDescent="0.2">
      <c r="A192" s="21">
        <v>3</v>
      </c>
      <c r="B192" s="21">
        <v>1</v>
      </c>
      <c r="C192" s="21">
        <v>2</v>
      </c>
      <c r="D192" s="21">
        <v>2</v>
      </c>
      <c r="E192" s="21">
        <v>0</v>
      </c>
      <c r="F192" s="21">
        <v>0</v>
      </c>
      <c r="G192" s="21">
        <v>0</v>
      </c>
      <c r="H192" s="4">
        <v>28</v>
      </c>
      <c r="I192" s="22">
        <v>4</v>
      </c>
      <c r="J192" s="58"/>
      <c r="K192" s="58"/>
      <c r="L192" s="59" t="s">
        <v>474</v>
      </c>
      <c r="M192" s="60" t="s">
        <v>212</v>
      </c>
      <c r="N192" s="61"/>
      <c r="O192" s="62"/>
      <c r="P192" s="61"/>
      <c r="Q192" s="63">
        <v>5408.94</v>
      </c>
    </row>
    <row r="193" spans="1:17" x14ac:dyDescent="0.2">
      <c r="A193" s="21">
        <v>3</v>
      </c>
      <c r="B193" s="21">
        <v>1</v>
      </c>
      <c r="C193" s="21">
        <v>2</v>
      </c>
      <c r="D193" s="21">
        <v>2</v>
      </c>
      <c r="E193" s="21">
        <v>1</v>
      </c>
      <c r="F193" s="21">
        <v>0</v>
      </c>
      <c r="G193" s="21">
        <v>0</v>
      </c>
      <c r="H193" s="4">
        <v>29</v>
      </c>
      <c r="I193" s="22">
        <v>5</v>
      </c>
      <c r="J193" s="36" t="s">
        <v>28</v>
      </c>
      <c r="K193" s="37">
        <v>41936</v>
      </c>
      <c r="L193" s="38" t="s">
        <v>475</v>
      </c>
      <c r="M193" s="39" t="s">
        <v>243</v>
      </c>
      <c r="N193" s="40" t="s">
        <v>51</v>
      </c>
      <c r="O193" s="41">
        <v>55</v>
      </c>
      <c r="P193" s="42">
        <v>97.65</v>
      </c>
      <c r="Q193" s="42">
        <v>5370.75</v>
      </c>
    </row>
    <row r="194" spans="1:17" ht="25.5" x14ac:dyDescent="0.2">
      <c r="A194" s="21">
        <v>3</v>
      </c>
      <c r="B194" s="21">
        <v>1</v>
      </c>
      <c r="C194" s="21">
        <v>2</v>
      </c>
      <c r="D194" s="21">
        <v>2</v>
      </c>
      <c r="E194" s="21">
        <v>2</v>
      </c>
      <c r="F194" s="21">
        <v>0</v>
      </c>
      <c r="G194" s="21">
        <v>0</v>
      </c>
      <c r="H194" s="4">
        <v>29</v>
      </c>
      <c r="I194" s="22">
        <v>5</v>
      </c>
      <c r="J194" s="36" t="s">
        <v>28</v>
      </c>
      <c r="K194" s="37">
        <v>20078</v>
      </c>
      <c r="L194" s="38" t="s">
        <v>476</v>
      </c>
      <c r="M194" s="39" t="s">
        <v>244</v>
      </c>
      <c r="N194" s="40" t="s">
        <v>30</v>
      </c>
      <c r="O194" s="41">
        <v>1</v>
      </c>
      <c r="P194" s="42">
        <v>38.19</v>
      </c>
      <c r="Q194" s="42">
        <v>38.19</v>
      </c>
    </row>
    <row r="195" spans="1:17" x14ac:dyDescent="0.2">
      <c r="A195" s="21">
        <v>3</v>
      </c>
      <c r="B195" s="21">
        <v>1</v>
      </c>
      <c r="C195" s="21">
        <v>3</v>
      </c>
      <c r="D195" s="21">
        <v>0</v>
      </c>
      <c r="E195" s="21">
        <v>0</v>
      </c>
      <c r="F195" s="21">
        <v>0</v>
      </c>
      <c r="G195" s="21">
        <v>0</v>
      </c>
      <c r="H195" s="4">
        <v>29</v>
      </c>
      <c r="I195" s="22">
        <v>3</v>
      </c>
      <c r="J195" s="58"/>
      <c r="K195" s="58"/>
      <c r="L195" s="59" t="s">
        <v>477</v>
      </c>
      <c r="M195" s="60" t="s">
        <v>245</v>
      </c>
      <c r="N195" s="61"/>
      <c r="O195" s="62"/>
      <c r="P195" s="61"/>
      <c r="Q195" s="63">
        <v>138608.79000000004</v>
      </c>
    </row>
    <row r="196" spans="1:17" x14ac:dyDescent="0.2">
      <c r="A196" s="21">
        <v>3</v>
      </c>
      <c r="B196" s="21">
        <v>1</v>
      </c>
      <c r="C196" s="21">
        <v>3</v>
      </c>
      <c r="D196" s="21">
        <v>1</v>
      </c>
      <c r="E196" s="21">
        <v>0</v>
      </c>
      <c r="F196" s="21">
        <v>0</v>
      </c>
      <c r="G196" s="21">
        <v>0</v>
      </c>
      <c r="H196" s="4">
        <v>30</v>
      </c>
      <c r="I196" s="22">
        <v>4</v>
      </c>
      <c r="J196" s="58"/>
      <c r="K196" s="58"/>
      <c r="L196" s="64" t="s">
        <v>478</v>
      </c>
      <c r="M196" s="60" t="s">
        <v>27</v>
      </c>
      <c r="N196" s="61"/>
      <c r="O196" s="62"/>
      <c r="P196" s="61"/>
      <c r="Q196" s="63">
        <v>40544.650000000009</v>
      </c>
    </row>
    <row r="197" spans="1:17" x14ac:dyDescent="0.2">
      <c r="A197" s="21">
        <v>3</v>
      </c>
      <c r="B197" s="21">
        <v>1</v>
      </c>
      <c r="C197" s="21">
        <v>3</v>
      </c>
      <c r="D197" s="21">
        <v>1</v>
      </c>
      <c r="E197" s="21">
        <v>1</v>
      </c>
      <c r="F197" s="21">
        <v>0</v>
      </c>
      <c r="G197" s="21">
        <v>0</v>
      </c>
      <c r="H197" s="4">
        <v>31</v>
      </c>
      <c r="I197" s="22">
        <v>5</v>
      </c>
      <c r="J197" s="58"/>
      <c r="K197" s="58"/>
      <c r="L197" s="64" t="s">
        <v>479</v>
      </c>
      <c r="M197" s="60" t="s">
        <v>45</v>
      </c>
      <c r="N197" s="61"/>
      <c r="O197" s="62"/>
      <c r="P197" s="61"/>
      <c r="Q197" s="63">
        <v>967.37</v>
      </c>
    </row>
    <row r="198" spans="1:17" x14ac:dyDescent="0.2">
      <c r="A198" s="21">
        <v>3</v>
      </c>
      <c r="B198" s="21">
        <v>1</v>
      </c>
      <c r="C198" s="21">
        <v>3</v>
      </c>
      <c r="D198" s="21">
        <v>1</v>
      </c>
      <c r="E198" s="21">
        <v>1</v>
      </c>
      <c r="F198" s="21">
        <v>1</v>
      </c>
      <c r="G198" s="21">
        <v>0</v>
      </c>
      <c r="H198" s="4">
        <v>32</v>
      </c>
      <c r="I198" s="22">
        <v>6</v>
      </c>
      <c r="J198" s="36" t="s">
        <v>28</v>
      </c>
      <c r="K198" s="37">
        <v>99059</v>
      </c>
      <c r="L198" s="38" t="s">
        <v>480</v>
      </c>
      <c r="M198" s="39" t="s">
        <v>50</v>
      </c>
      <c r="N198" s="40" t="s">
        <v>51</v>
      </c>
      <c r="O198" s="41">
        <v>12.35</v>
      </c>
      <c r="P198" s="42">
        <v>75.489999999999995</v>
      </c>
      <c r="Q198" s="42">
        <v>932.3</v>
      </c>
    </row>
    <row r="199" spans="1:17" x14ac:dyDescent="0.2">
      <c r="A199" s="21">
        <v>3</v>
      </c>
      <c r="B199" s="21">
        <v>1</v>
      </c>
      <c r="C199" s="21">
        <v>3</v>
      </c>
      <c r="D199" s="21">
        <v>1</v>
      </c>
      <c r="E199" s="21">
        <v>1</v>
      </c>
      <c r="F199" s="21">
        <v>2</v>
      </c>
      <c r="G199" s="21">
        <v>0</v>
      </c>
      <c r="H199" s="4">
        <v>32</v>
      </c>
      <c r="I199" s="22">
        <v>6</v>
      </c>
      <c r="J199" s="36" t="s">
        <v>21</v>
      </c>
      <c r="K199" s="37" t="s">
        <v>52</v>
      </c>
      <c r="L199" s="38" t="s">
        <v>481</v>
      </c>
      <c r="M199" s="39" t="s">
        <v>53</v>
      </c>
      <c r="N199" s="40" t="s">
        <v>32</v>
      </c>
      <c r="O199" s="41">
        <v>12.35</v>
      </c>
      <c r="P199" s="42">
        <v>2.84</v>
      </c>
      <c r="Q199" s="42">
        <v>35.07</v>
      </c>
    </row>
    <row r="200" spans="1:17" x14ac:dyDescent="0.2">
      <c r="A200" s="21">
        <v>3</v>
      </c>
      <c r="B200" s="21">
        <v>1</v>
      </c>
      <c r="C200" s="21">
        <v>3</v>
      </c>
      <c r="D200" s="21">
        <v>1</v>
      </c>
      <c r="E200" s="21">
        <v>2</v>
      </c>
      <c r="F200" s="21">
        <v>0</v>
      </c>
      <c r="G200" s="21">
        <v>0</v>
      </c>
      <c r="H200" s="4">
        <v>32</v>
      </c>
      <c r="I200" s="22">
        <v>5</v>
      </c>
      <c r="J200" s="58"/>
      <c r="K200" s="58"/>
      <c r="L200" s="59" t="s">
        <v>482</v>
      </c>
      <c r="M200" s="60" t="s">
        <v>56</v>
      </c>
      <c r="N200" s="61"/>
      <c r="O200" s="62"/>
      <c r="P200" s="61"/>
      <c r="Q200" s="63">
        <v>308.48</v>
      </c>
    </row>
    <row r="201" spans="1:17" x14ac:dyDescent="0.2">
      <c r="A201" s="21">
        <v>3</v>
      </c>
      <c r="B201" s="21">
        <v>1</v>
      </c>
      <c r="C201" s="21">
        <v>3</v>
      </c>
      <c r="D201" s="21">
        <v>1</v>
      </c>
      <c r="E201" s="21">
        <v>2</v>
      </c>
      <c r="F201" s="21">
        <v>1</v>
      </c>
      <c r="G201" s="21">
        <v>0</v>
      </c>
      <c r="H201" s="4">
        <v>33</v>
      </c>
      <c r="I201" s="22">
        <v>6</v>
      </c>
      <c r="J201" s="36" t="s">
        <v>28</v>
      </c>
      <c r="K201" s="37">
        <v>93358</v>
      </c>
      <c r="L201" s="38" t="s">
        <v>483</v>
      </c>
      <c r="M201" s="39" t="s">
        <v>57</v>
      </c>
      <c r="N201" s="40" t="s">
        <v>58</v>
      </c>
      <c r="O201" s="41">
        <v>1.69</v>
      </c>
      <c r="P201" s="42">
        <v>99.91</v>
      </c>
      <c r="Q201" s="42">
        <v>168.84</v>
      </c>
    </row>
    <row r="202" spans="1:17" x14ac:dyDescent="0.2">
      <c r="A202" s="21">
        <v>3</v>
      </c>
      <c r="B202" s="21">
        <v>1</v>
      </c>
      <c r="C202" s="21">
        <v>3</v>
      </c>
      <c r="D202" s="21">
        <v>1</v>
      </c>
      <c r="E202" s="21">
        <v>2</v>
      </c>
      <c r="F202" s="21">
        <v>2</v>
      </c>
      <c r="G202" s="21">
        <v>0</v>
      </c>
      <c r="H202" s="4">
        <v>33</v>
      </c>
      <c r="I202" s="22">
        <v>6</v>
      </c>
      <c r="J202" s="36" t="s">
        <v>21</v>
      </c>
      <c r="K202" s="37" t="s">
        <v>63</v>
      </c>
      <c r="L202" s="38" t="s">
        <v>484</v>
      </c>
      <c r="M202" s="39" t="s">
        <v>64</v>
      </c>
      <c r="N202" s="40" t="s">
        <v>58</v>
      </c>
      <c r="O202" s="41">
        <v>1.03</v>
      </c>
      <c r="P202" s="42">
        <v>60.58</v>
      </c>
      <c r="Q202" s="42">
        <v>62.39</v>
      </c>
    </row>
    <row r="203" spans="1:17" x14ac:dyDescent="0.2">
      <c r="A203" s="21">
        <v>3</v>
      </c>
      <c r="B203" s="21">
        <v>1</v>
      </c>
      <c r="C203" s="21">
        <v>3</v>
      </c>
      <c r="D203" s="21">
        <v>1</v>
      </c>
      <c r="E203" s="21">
        <v>2</v>
      </c>
      <c r="F203" s="21">
        <v>3</v>
      </c>
      <c r="G203" s="21">
        <v>0</v>
      </c>
      <c r="H203" s="4">
        <v>33</v>
      </c>
      <c r="I203" s="22">
        <v>6</v>
      </c>
      <c r="J203" s="36" t="s">
        <v>28</v>
      </c>
      <c r="K203" s="37">
        <v>97914</v>
      </c>
      <c r="L203" s="38" t="s">
        <v>485</v>
      </c>
      <c r="M203" s="39" t="s">
        <v>68</v>
      </c>
      <c r="N203" s="40" t="s">
        <v>69</v>
      </c>
      <c r="O203" s="41">
        <v>20.6</v>
      </c>
      <c r="P203" s="42">
        <v>3.75</v>
      </c>
      <c r="Q203" s="42">
        <v>77.25</v>
      </c>
    </row>
    <row r="204" spans="1:17" x14ac:dyDescent="0.2">
      <c r="A204" s="21">
        <v>3</v>
      </c>
      <c r="B204" s="21">
        <v>1</v>
      </c>
      <c r="C204" s="21">
        <v>3</v>
      </c>
      <c r="D204" s="21">
        <v>1</v>
      </c>
      <c r="E204" s="21">
        <v>3</v>
      </c>
      <c r="F204" s="21">
        <v>0</v>
      </c>
      <c r="G204" s="21">
        <v>0</v>
      </c>
      <c r="H204" s="4">
        <v>33</v>
      </c>
      <c r="I204" s="22">
        <v>5</v>
      </c>
      <c r="J204" s="58"/>
      <c r="K204" s="58"/>
      <c r="L204" s="59" t="s">
        <v>486</v>
      </c>
      <c r="M204" s="60" t="s">
        <v>246</v>
      </c>
      <c r="N204" s="61"/>
      <c r="O204" s="62"/>
      <c r="P204" s="61"/>
      <c r="Q204" s="63">
        <v>10551.44</v>
      </c>
    </row>
    <row r="205" spans="1:17" ht="25.5" x14ac:dyDescent="0.2">
      <c r="A205" s="21">
        <v>3</v>
      </c>
      <c r="B205" s="21">
        <v>1</v>
      </c>
      <c r="C205" s="21">
        <v>3</v>
      </c>
      <c r="D205" s="21">
        <v>1</v>
      </c>
      <c r="E205" s="21">
        <v>3</v>
      </c>
      <c r="F205" s="21">
        <v>1</v>
      </c>
      <c r="G205" s="21">
        <v>0</v>
      </c>
      <c r="H205" s="4">
        <v>34</v>
      </c>
      <c r="I205" s="22">
        <v>6</v>
      </c>
      <c r="J205" s="36" t="s">
        <v>28</v>
      </c>
      <c r="K205" s="37">
        <v>101174</v>
      </c>
      <c r="L205" s="38" t="s">
        <v>487</v>
      </c>
      <c r="M205" s="39" t="s">
        <v>247</v>
      </c>
      <c r="N205" s="40" t="s">
        <v>51</v>
      </c>
      <c r="O205" s="41">
        <v>12</v>
      </c>
      <c r="P205" s="42">
        <v>103.85</v>
      </c>
      <c r="Q205" s="42">
        <v>1246.2</v>
      </c>
    </row>
    <row r="206" spans="1:17" x14ac:dyDescent="0.2">
      <c r="A206" s="21">
        <v>3</v>
      </c>
      <c r="B206" s="21">
        <v>1</v>
      </c>
      <c r="C206" s="21">
        <v>3</v>
      </c>
      <c r="D206" s="21">
        <v>1</v>
      </c>
      <c r="E206" s="21">
        <v>3</v>
      </c>
      <c r="F206" s="21">
        <v>2</v>
      </c>
      <c r="G206" s="21">
        <v>0</v>
      </c>
      <c r="H206" s="4">
        <v>34</v>
      </c>
      <c r="I206" s="22">
        <v>6</v>
      </c>
      <c r="J206" s="49" t="s">
        <v>28</v>
      </c>
      <c r="K206" s="37">
        <v>95601</v>
      </c>
      <c r="L206" s="38" t="s">
        <v>488</v>
      </c>
      <c r="M206" s="39" t="s">
        <v>248</v>
      </c>
      <c r="N206" s="40" t="s">
        <v>30</v>
      </c>
      <c r="O206" s="41">
        <v>4</v>
      </c>
      <c r="P206" s="42">
        <v>21.18</v>
      </c>
      <c r="Q206" s="42">
        <v>84.72</v>
      </c>
    </row>
    <row r="207" spans="1:17" x14ac:dyDescent="0.2">
      <c r="A207" s="21">
        <v>3</v>
      </c>
      <c r="B207" s="21">
        <v>1</v>
      </c>
      <c r="C207" s="21">
        <v>3</v>
      </c>
      <c r="D207" s="21">
        <v>1</v>
      </c>
      <c r="E207" s="21">
        <v>3</v>
      </c>
      <c r="F207" s="21">
        <v>3</v>
      </c>
      <c r="G207" s="21">
        <v>0</v>
      </c>
      <c r="H207" s="4">
        <v>34</v>
      </c>
      <c r="I207" s="22">
        <v>6</v>
      </c>
      <c r="J207" s="36" t="s">
        <v>28</v>
      </c>
      <c r="K207" s="37">
        <v>100324</v>
      </c>
      <c r="L207" s="38" t="s">
        <v>489</v>
      </c>
      <c r="M207" s="39" t="s">
        <v>76</v>
      </c>
      <c r="N207" s="40" t="s">
        <v>58</v>
      </c>
      <c r="O207" s="41">
        <v>0.3</v>
      </c>
      <c r="P207" s="42">
        <v>220.37</v>
      </c>
      <c r="Q207" s="42">
        <v>66.11</v>
      </c>
    </row>
    <row r="208" spans="1:17" ht="25.5" x14ac:dyDescent="0.2">
      <c r="A208" s="21">
        <v>3</v>
      </c>
      <c r="B208" s="21">
        <v>1</v>
      </c>
      <c r="C208" s="21">
        <v>3</v>
      </c>
      <c r="D208" s="21">
        <v>1</v>
      </c>
      <c r="E208" s="21">
        <v>3</v>
      </c>
      <c r="F208" s="21">
        <v>4</v>
      </c>
      <c r="G208" s="21">
        <v>0</v>
      </c>
      <c r="H208" s="4">
        <v>34</v>
      </c>
      <c r="I208" s="22">
        <v>6</v>
      </c>
      <c r="J208" s="36" t="s">
        <v>28</v>
      </c>
      <c r="K208" s="37">
        <v>96533</v>
      </c>
      <c r="L208" s="38" t="s">
        <v>490</v>
      </c>
      <c r="M208" s="39" t="s">
        <v>249</v>
      </c>
      <c r="N208" s="40" t="s">
        <v>32</v>
      </c>
      <c r="O208" s="41">
        <v>8.3000000000000007</v>
      </c>
      <c r="P208" s="42">
        <v>103.61</v>
      </c>
      <c r="Q208" s="42">
        <v>859.96</v>
      </c>
    </row>
    <row r="209" spans="1:17" ht="25.5" x14ac:dyDescent="0.2">
      <c r="A209" s="21">
        <v>3</v>
      </c>
      <c r="B209" s="21">
        <v>1</v>
      </c>
      <c r="C209" s="21">
        <v>3</v>
      </c>
      <c r="D209" s="21">
        <v>1</v>
      </c>
      <c r="E209" s="21">
        <v>3</v>
      </c>
      <c r="F209" s="21">
        <v>5</v>
      </c>
      <c r="G209" s="21">
        <v>0</v>
      </c>
      <c r="H209" s="4">
        <v>34</v>
      </c>
      <c r="I209" s="22">
        <v>6</v>
      </c>
      <c r="J209" s="36" t="s">
        <v>21</v>
      </c>
      <c r="K209" s="37" t="s">
        <v>79</v>
      </c>
      <c r="L209" s="38" t="s">
        <v>491</v>
      </c>
      <c r="M209" s="39" t="s">
        <v>80</v>
      </c>
      <c r="N209" s="40" t="s">
        <v>32</v>
      </c>
      <c r="O209" s="41">
        <v>15.8</v>
      </c>
      <c r="P209" s="42">
        <v>146.09</v>
      </c>
      <c r="Q209" s="42">
        <v>2308.2199999999998</v>
      </c>
    </row>
    <row r="210" spans="1:17" x14ac:dyDescent="0.2">
      <c r="A210" s="21">
        <v>3</v>
      </c>
      <c r="B210" s="21">
        <v>1</v>
      </c>
      <c r="C210" s="21">
        <v>3</v>
      </c>
      <c r="D210" s="21">
        <v>1</v>
      </c>
      <c r="E210" s="21">
        <v>3</v>
      </c>
      <c r="F210" s="21">
        <v>6</v>
      </c>
      <c r="G210" s="21">
        <v>0</v>
      </c>
      <c r="H210" s="4">
        <v>34</v>
      </c>
      <c r="I210" s="22">
        <v>6</v>
      </c>
      <c r="J210" s="36" t="s">
        <v>28</v>
      </c>
      <c r="K210" s="37">
        <v>92915</v>
      </c>
      <c r="L210" s="38" t="s">
        <v>492</v>
      </c>
      <c r="M210" s="39" t="s">
        <v>250</v>
      </c>
      <c r="N210" s="40" t="s">
        <v>82</v>
      </c>
      <c r="O210" s="41">
        <v>45.4</v>
      </c>
      <c r="P210" s="42">
        <v>20.76</v>
      </c>
      <c r="Q210" s="42">
        <v>942.5</v>
      </c>
    </row>
    <row r="211" spans="1:17" x14ac:dyDescent="0.2">
      <c r="A211" s="21">
        <v>3</v>
      </c>
      <c r="B211" s="21">
        <v>1</v>
      </c>
      <c r="C211" s="21">
        <v>3</v>
      </c>
      <c r="D211" s="21">
        <v>1</v>
      </c>
      <c r="E211" s="21">
        <v>3</v>
      </c>
      <c r="F211" s="21">
        <v>7</v>
      </c>
      <c r="G211" s="21">
        <v>0</v>
      </c>
      <c r="H211" s="4">
        <v>34</v>
      </c>
      <c r="I211" s="22">
        <v>6</v>
      </c>
      <c r="J211" s="36" t="s">
        <v>28</v>
      </c>
      <c r="K211" s="37">
        <v>92919</v>
      </c>
      <c r="L211" s="38" t="s">
        <v>493</v>
      </c>
      <c r="M211" s="39" t="s">
        <v>81</v>
      </c>
      <c r="N211" s="40" t="s">
        <v>82</v>
      </c>
      <c r="O211" s="41">
        <v>87.3</v>
      </c>
      <c r="P211" s="42">
        <v>15.59</v>
      </c>
      <c r="Q211" s="42">
        <v>1361</v>
      </c>
    </row>
    <row r="212" spans="1:17" ht="25.5" x14ac:dyDescent="0.2">
      <c r="A212" s="21">
        <v>3</v>
      </c>
      <c r="B212" s="21">
        <v>1</v>
      </c>
      <c r="C212" s="21">
        <v>3</v>
      </c>
      <c r="D212" s="21">
        <v>1</v>
      </c>
      <c r="E212" s="21">
        <v>3</v>
      </c>
      <c r="F212" s="21">
        <v>8</v>
      </c>
      <c r="G212" s="21">
        <v>0</v>
      </c>
      <c r="H212" s="4">
        <v>34</v>
      </c>
      <c r="I212" s="22">
        <v>6</v>
      </c>
      <c r="J212" s="36" t="s">
        <v>28</v>
      </c>
      <c r="K212" s="37">
        <v>94966</v>
      </c>
      <c r="L212" s="38" t="s">
        <v>494</v>
      </c>
      <c r="M212" s="39" t="s">
        <v>251</v>
      </c>
      <c r="N212" s="40" t="s">
        <v>58</v>
      </c>
      <c r="O212" s="41">
        <v>3.65</v>
      </c>
      <c r="P212" s="42">
        <v>667.66</v>
      </c>
      <c r="Q212" s="42">
        <v>2436.9499999999998</v>
      </c>
    </row>
    <row r="213" spans="1:17" x14ac:dyDescent="0.2">
      <c r="A213" s="21">
        <v>3</v>
      </c>
      <c r="B213" s="21">
        <v>1</v>
      </c>
      <c r="C213" s="21">
        <v>3</v>
      </c>
      <c r="D213" s="21">
        <v>1</v>
      </c>
      <c r="E213" s="21">
        <v>3</v>
      </c>
      <c r="F213" s="21">
        <v>9</v>
      </c>
      <c r="G213" s="21">
        <v>0</v>
      </c>
      <c r="H213" s="4">
        <v>34</v>
      </c>
      <c r="I213" s="22">
        <v>6</v>
      </c>
      <c r="J213" s="36" t="s">
        <v>28</v>
      </c>
      <c r="K213" s="37">
        <v>103670</v>
      </c>
      <c r="L213" s="38" t="s">
        <v>495</v>
      </c>
      <c r="M213" s="39" t="s">
        <v>84</v>
      </c>
      <c r="N213" s="40" t="s">
        <v>58</v>
      </c>
      <c r="O213" s="41">
        <v>3.65</v>
      </c>
      <c r="P213" s="42">
        <v>341.31</v>
      </c>
      <c r="Q213" s="42">
        <v>1245.78</v>
      </c>
    </row>
    <row r="214" spans="1:17" x14ac:dyDescent="0.2">
      <c r="A214" s="21">
        <v>3</v>
      </c>
      <c r="B214" s="21">
        <v>1</v>
      </c>
      <c r="C214" s="21">
        <v>3</v>
      </c>
      <c r="D214" s="21">
        <v>1</v>
      </c>
      <c r="E214" s="21">
        <v>4</v>
      </c>
      <c r="F214" s="21">
        <v>0</v>
      </c>
      <c r="G214" s="21">
        <v>0</v>
      </c>
      <c r="H214" s="4">
        <v>34</v>
      </c>
      <c r="I214" s="22">
        <v>5</v>
      </c>
      <c r="J214" s="58"/>
      <c r="K214" s="58"/>
      <c r="L214" s="59" t="s">
        <v>496</v>
      </c>
      <c r="M214" s="60" t="s">
        <v>89</v>
      </c>
      <c r="N214" s="61"/>
      <c r="O214" s="62"/>
      <c r="P214" s="61"/>
      <c r="Q214" s="63">
        <v>15999.410000000002</v>
      </c>
    </row>
    <row r="215" spans="1:17" ht="38.25" x14ac:dyDescent="0.2">
      <c r="A215" s="21">
        <v>3</v>
      </c>
      <c r="B215" s="21">
        <v>1</v>
      </c>
      <c r="C215" s="21">
        <v>3</v>
      </c>
      <c r="D215" s="21">
        <v>1</v>
      </c>
      <c r="E215" s="21">
        <v>4</v>
      </c>
      <c r="F215" s="21">
        <v>1</v>
      </c>
      <c r="G215" s="21">
        <v>0</v>
      </c>
      <c r="H215" s="4">
        <v>35</v>
      </c>
      <c r="I215" s="22">
        <v>6</v>
      </c>
      <c r="J215" s="36" t="s">
        <v>28</v>
      </c>
      <c r="K215" s="37">
        <v>103329</v>
      </c>
      <c r="L215" s="38" t="s">
        <v>497</v>
      </c>
      <c r="M215" s="39" t="s">
        <v>252</v>
      </c>
      <c r="N215" s="40" t="s">
        <v>32</v>
      </c>
      <c r="O215" s="41">
        <v>37.03</v>
      </c>
      <c r="P215" s="42">
        <v>116.83</v>
      </c>
      <c r="Q215" s="42">
        <v>4326.21</v>
      </c>
    </row>
    <row r="216" spans="1:17" ht="25.5" x14ac:dyDescent="0.2">
      <c r="A216" s="21">
        <v>3</v>
      </c>
      <c r="B216" s="21">
        <v>1</v>
      </c>
      <c r="C216" s="21">
        <v>3</v>
      </c>
      <c r="D216" s="21">
        <v>1</v>
      </c>
      <c r="E216" s="21">
        <v>4</v>
      </c>
      <c r="F216" s="21">
        <v>2</v>
      </c>
      <c r="G216" s="21">
        <v>0</v>
      </c>
      <c r="H216" s="4">
        <v>35</v>
      </c>
      <c r="I216" s="22">
        <v>6</v>
      </c>
      <c r="J216" s="36" t="s">
        <v>28</v>
      </c>
      <c r="K216" s="37">
        <v>101162</v>
      </c>
      <c r="L216" s="38" t="s">
        <v>498</v>
      </c>
      <c r="M216" s="39" t="s">
        <v>253</v>
      </c>
      <c r="N216" s="40" t="s">
        <v>32</v>
      </c>
      <c r="O216" s="41">
        <v>5.2</v>
      </c>
      <c r="P216" s="42">
        <v>197.93</v>
      </c>
      <c r="Q216" s="42">
        <v>1029.23</v>
      </c>
    </row>
    <row r="217" spans="1:17" ht="38.25" x14ac:dyDescent="0.2">
      <c r="A217" s="21">
        <v>3</v>
      </c>
      <c r="B217" s="21">
        <v>1</v>
      </c>
      <c r="C217" s="21">
        <v>3</v>
      </c>
      <c r="D217" s="21">
        <v>1</v>
      </c>
      <c r="E217" s="21">
        <v>4</v>
      </c>
      <c r="F217" s="21">
        <v>3</v>
      </c>
      <c r="G217" s="21">
        <v>0</v>
      </c>
      <c r="H217" s="4">
        <v>35</v>
      </c>
      <c r="I217" s="22">
        <v>6</v>
      </c>
      <c r="J217" s="36" t="s">
        <v>21</v>
      </c>
      <c r="K217" s="37" t="s">
        <v>254</v>
      </c>
      <c r="L217" s="38" t="s">
        <v>499</v>
      </c>
      <c r="M217" s="39" t="s">
        <v>255</v>
      </c>
      <c r="N217" s="40" t="s">
        <v>32</v>
      </c>
      <c r="O217" s="41">
        <v>20</v>
      </c>
      <c r="P217" s="42">
        <v>49.08</v>
      </c>
      <c r="Q217" s="42">
        <v>981.6</v>
      </c>
    </row>
    <row r="218" spans="1:17" ht="25.5" x14ac:dyDescent="0.2">
      <c r="A218" s="21">
        <v>3</v>
      </c>
      <c r="B218" s="21">
        <v>1</v>
      </c>
      <c r="C218" s="21">
        <v>3</v>
      </c>
      <c r="D218" s="21">
        <v>1</v>
      </c>
      <c r="E218" s="21">
        <v>4</v>
      </c>
      <c r="F218" s="21">
        <v>4</v>
      </c>
      <c r="G218" s="21">
        <v>0</v>
      </c>
      <c r="H218" s="4">
        <v>35</v>
      </c>
      <c r="I218" s="22">
        <v>6</v>
      </c>
      <c r="J218" s="36" t="s">
        <v>21</v>
      </c>
      <c r="K218" s="37" t="s">
        <v>256</v>
      </c>
      <c r="L218" s="38" t="s">
        <v>500</v>
      </c>
      <c r="M218" s="39" t="s">
        <v>257</v>
      </c>
      <c r="N218" s="40" t="s">
        <v>51</v>
      </c>
      <c r="O218" s="41">
        <v>9.35</v>
      </c>
      <c r="P218" s="42">
        <v>292.72000000000003</v>
      </c>
      <c r="Q218" s="42">
        <v>2736.93</v>
      </c>
    </row>
    <row r="219" spans="1:17" x14ac:dyDescent="0.2">
      <c r="A219" s="21">
        <v>3</v>
      </c>
      <c r="B219" s="21">
        <v>1</v>
      </c>
      <c r="C219" s="21">
        <v>3</v>
      </c>
      <c r="D219" s="21">
        <v>1</v>
      </c>
      <c r="E219" s="21">
        <v>4</v>
      </c>
      <c r="F219" s="21">
        <v>5</v>
      </c>
      <c r="G219" s="21">
        <v>0</v>
      </c>
      <c r="H219" s="4">
        <v>35</v>
      </c>
      <c r="I219" s="22">
        <v>6</v>
      </c>
      <c r="J219" s="36" t="s">
        <v>28</v>
      </c>
      <c r="K219" s="37">
        <v>94442</v>
      </c>
      <c r="L219" s="38" t="s">
        <v>501</v>
      </c>
      <c r="M219" s="39" t="s">
        <v>258</v>
      </c>
      <c r="N219" s="40" t="s">
        <v>32</v>
      </c>
      <c r="O219" s="41">
        <v>20</v>
      </c>
      <c r="P219" s="42">
        <v>53.39</v>
      </c>
      <c r="Q219" s="42">
        <v>1067.8</v>
      </c>
    </row>
    <row r="220" spans="1:17" x14ac:dyDescent="0.2">
      <c r="A220" s="21">
        <v>3</v>
      </c>
      <c r="B220" s="21">
        <v>1</v>
      </c>
      <c r="C220" s="21">
        <v>3</v>
      </c>
      <c r="D220" s="21">
        <v>1</v>
      </c>
      <c r="E220" s="21">
        <v>4</v>
      </c>
      <c r="F220" s="21">
        <v>6</v>
      </c>
      <c r="G220" s="21">
        <v>0</v>
      </c>
      <c r="H220" s="4">
        <v>35</v>
      </c>
      <c r="I220" s="22">
        <v>6</v>
      </c>
      <c r="J220" s="36" t="s">
        <v>28</v>
      </c>
      <c r="K220" s="37">
        <v>94231</v>
      </c>
      <c r="L220" s="38" t="s">
        <v>502</v>
      </c>
      <c r="M220" s="39" t="s">
        <v>259</v>
      </c>
      <c r="N220" s="40" t="s">
        <v>51</v>
      </c>
      <c r="O220" s="41">
        <v>13.6</v>
      </c>
      <c r="P220" s="42">
        <v>59.8</v>
      </c>
      <c r="Q220" s="42">
        <v>813.28</v>
      </c>
    </row>
    <row r="221" spans="1:17" x14ac:dyDescent="0.2">
      <c r="A221" s="21">
        <v>3</v>
      </c>
      <c r="B221" s="21">
        <v>1</v>
      </c>
      <c r="C221" s="21">
        <v>3</v>
      </c>
      <c r="D221" s="21">
        <v>1</v>
      </c>
      <c r="E221" s="21">
        <v>4</v>
      </c>
      <c r="F221" s="21">
        <v>7</v>
      </c>
      <c r="G221" s="21">
        <v>0</v>
      </c>
      <c r="H221" s="4">
        <v>35</v>
      </c>
      <c r="I221" s="22">
        <v>6</v>
      </c>
      <c r="J221" s="36" t="s">
        <v>21</v>
      </c>
      <c r="K221" s="37" t="s">
        <v>260</v>
      </c>
      <c r="L221" s="38" t="s">
        <v>503</v>
      </c>
      <c r="M221" s="39" t="s">
        <v>261</v>
      </c>
      <c r="N221" s="40" t="s">
        <v>32</v>
      </c>
      <c r="O221" s="41">
        <v>2.52</v>
      </c>
      <c r="P221" s="42">
        <v>838.17</v>
      </c>
      <c r="Q221" s="42">
        <v>2112.1799999999998</v>
      </c>
    </row>
    <row r="222" spans="1:17" x14ac:dyDescent="0.2">
      <c r="A222" s="21">
        <v>3</v>
      </c>
      <c r="B222" s="21">
        <v>1</v>
      </c>
      <c r="C222" s="21">
        <v>3</v>
      </c>
      <c r="D222" s="21">
        <v>1</v>
      </c>
      <c r="E222" s="21">
        <v>4</v>
      </c>
      <c r="F222" s="21">
        <v>8</v>
      </c>
      <c r="G222" s="21">
        <v>0</v>
      </c>
      <c r="H222" s="4">
        <v>35</v>
      </c>
      <c r="I222" s="22">
        <v>6</v>
      </c>
      <c r="J222" s="36" t="s">
        <v>21</v>
      </c>
      <c r="K222" s="37" t="s">
        <v>262</v>
      </c>
      <c r="L222" s="38" t="s">
        <v>504</v>
      </c>
      <c r="M222" s="39" t="s">
        <v>263</v>
      </c>
      <c r="N222" s="40" t="s">
        <v>51</v>
      </c>
      <c r="O222" s="41">
        <v>3</v>
      </c>
      <c r="P222" s="42">
        <v>63.06</v>
      </c>
      <c r="Q222" s="42">
        <v>189.18</v>
      </c>
    </row>
    <row r="223" spans="1:17" x14ac:dyDescent="0.2">
      <c r="A223" s="21">
        <v>3</v>
      </c>
      <c r="B223" s="21">
        <v>1</v>
      </c>
      <c r="C223" s="21">
        <v>3</v>
      </c>
      <c r="D223" s="21">
        <v>1</v>
      </c>
      <c r="E223" s="21">
        <v>4</v>
      </c>
      <c r="F223" s="21">
        <v>9</v>
      </c>
      <c r="G223" s="21">
        <v>0</v>
      </c>
      <c r="H223" s="4">
        <v>35</v>
      </c>
      <c r="I223" s="22">
        <v>6</v>
      </c>
      <c r="J223" s="36" t="s">
        <v>21</v>
      </c>
      <c r="K223" s="37" t="s">
        <v>264</v>
      </c>
      <c r="L223" s="38" t="s">
        <v>505</v>
      </c>
      <c r="M223" s="39" t="s">
        <v>265</v>
      </c>
      <c r="N223" s="40" t="s">
        <v>51</v>
      </c>
      <c r="O223" s="41">
        <v>9.8000000000000007</v>
      </c>
      <c r="P223" s="42">
        <v>180.69</v>
      </c>
      <c r="Q223" s="42">
        <v>1770.76</v>
      </c>
    </row>
    <row r="224" spans="1:17" ht="25.5" x14ac:dyDescent="0.2">
      <c r="A224" s="21">
        <v>3</v>
      </c>
      <c r="B224" s="21">
        <v>1</v>
      </c>
      <c r="C224" s="21">
        <v>3</v>
      </c>
      <c r="D224" s="21">
        <v>1</v>
      </c>
      <c r="E224" s="21">
        <v>4</v>
      </c>
      <c r="F224" s="21">
        <v>10</v>
      </c>
      <c r="G224" s="21">
        <v>0</v>
      </c>
      <c r="H224" s="4">
        <v>35</v>
      </c>
      <c r="I224" s="22">
        <v>6</v>
      </c>
      <c r="J224" s="36" t="s">
        <v>28</v>
      </c>
      <c r="K224" s="37">
        <v>96116</v>
      </c>
      <c r="L224" s="38" t="s">
        <v>506</v>
      </c>
      <c r="M224" s="39" t="s">
        <v>266</v>
      </c>
      <c r="N224" s="40" t="s">
        <v>32</v>
      </c>
      <c r="O224" s="41">
        <v>10.32</v>
      </c>
      <c r="P224" s="42">
        <v>94.21</v>
      </c>
      <c r="Q224" s="42">
        <v>972.24</v>
      </c>
    </row>
    <row r="225" spans="1:17" x14ac:dyDescent="0.2">
      <c r="A225" s="21">
        <v>3</v>
      </c>
      <c r="B225" s="21">
        <v>1</v>
      </c>
      <c r="C225" s="21">
        <v>3</v>
      </c>
      <c r="D225" s="21">
        <v>1</v>
      </c>
      <c r="E225" s="21">
        <v>5</v>
      </c>
      <c r="F225" s="21">
        <v>0</v>
      </c>
      <c r="G225" s="21">
        <v>0</v>
      </c>
      <c r="H225" s="4">
        <v>35</v>
      </c>
      <c r="I225" s="22">
        <v>5</v>
      </c>
      <c r="J225" s="58"/>
      <c r="K225" s="58"/>
      <c r="L225" s="59" t="s">
        <v>507</v>
      </c>
      <c r="M225" s="60" t="s">
        <v>92</v>
      </c>
      <c r="N225" s="61"/>
      <c r="O225" s="62"/>
      <c r="P225" s="61"/>
      <c r="Q225" s="63">
        <v>12717.95</v>
      </c>
    </row>
    <row r="226" spans="1:17" ht="38.25" x14ac:dyDescent="0.2">
      <c r="A226" s="21">
        <v>3</v>
      </c>
      <c r="B226" s="21">
        <v>1</v>
      </c>
      <c r="C226" s="21">
        <v>3</v>
      </c>
      <c r="D226" s="21">
        <v>1</v>
      </c>
      <c r="E226" s="21">
        <v>5</v>
      </c>
      <c r="F226" s="21">
        <v>1</v>
      </c>
      <c r="G226" s="21">
        <v>0</v>
      </c>
      <c r="H226" s="4">
        <v>36</v>
      </c>
      <c r="I226" s="22">
        <v>6</v>
      </c>
      <c r="J226" s="36" t="s">
        <v>28</v>
      </c>
      <c r="K226" s="37">
        <v>94994</v>
      </c>
      <c r="L226" s="38" t="s">
        <v>508</v>
      </c>
      <c r="M226" s="39" t="s">
        <v>93</v>
      </c>
      <c r="N226" s="40" t="s">
        <v>32</v>
      </c>
      <c r="O226" s="41">
        <v>10.33</v>
      </c>
      <c r="P226" s="42">
        <v>117.76</v>
      </c>
      <c r="Q226" s="42">
        <v>1216.46</v>
      </c>
    </row>
    <row r="227" spans="1:17" ht="25.5" x14ac:dyDescent="0.2">
      <c r="A227" s="21">
        <v>3</v>
      </c>
      <c r="B227" s="21">
        <v>1</v>
      </c>
      <c r="C227" s="21">
        <v>3</v>
      </c>
      <c r="D227" s="21">
        <v>1</v>
      </c>
      <c r="E227" s="21">
        <v>5</v>
      </c>
      <c r="F227" s="21">
        <v>2</v>
      </c>
      <c r="G227" s="21">
        <v>0</v>
      </c>
      <c r="H227" s="4">
        <v>36</v>
      </c>
      <c r="I227" s="22">
        <v>6</v>
      </c>
      <c r="J227" s="36" t="s">
        <v>28</v>
      </c>
      <c r="K227" s="37">
        <v>87905</v>
      </c>
      <c r="L227" s="38" t="s">
        <v>509</v>
      </c>
      <c r="M227" s="39" t="s">
        <v>267</v>
      </c>
      <c r="N227" s="40" t="s">
        <v>32</v>
      </c>
      <c r="O227" s="41">
        <v>74.05</v>
      </c>
      <c r="P227" s="42">
        <v>9.36</v>
      </c>
      <c r="Q227" s="42">
        <v>693.1</v>
      </c>
    </row>
    <row r="228" spans="1:17" ht="25.5" x14ac:dyDescent="0.2">
      <c r="A228" s="21">
        <v>3</v>
      </c>
      <c r="B228" s="21">
        <v>1</v>
      </c>
      <c r="C228" s="21">
        <v>3</v>
      </c>
      <c r="D228" s="21">
        <v>1</v>
      </c>
      <c r="E228" s="21">
        <v>5</v>
      </c>
      <c r="F228" s="21">
        <v>3</v>
      </c>
      <c r="G228" s="21">
        <v>0</v>
      </c>
      <c r="H228" s="4">
        <v>36</v>
      </c>
      <c r="I228" s="22">
        <v>6</v>
      </c>
      <c r="J228" s="36" t="s">
        <v>28</v>
      </c>
      <c r="K228" s="37">
        <v>87815</v>
      </c>
      <c r="L228" s="38" t="s">
        <v>510</v>
      </c>
      <c r="M228" s="39" t="s">
        <v>268</v>
      </c>
      <c r="N228" s="40" t="s">
        <v>32</v>
      </c>
      <c r="O228" s="41">
        <v>74.05</v>
      </c>
      <c r="P228" s="42">
        <v>114.1</v>
      </c>
      <c r="Q228" s="42">
        <v>8449.1</v>
      </c>
    </row>
    <row r="229" spans="1:17" x14ac:dyDescent="0.2">
      <c r="A229" s="21">
        <v>3</v>
      </c>
      <c r="B229" s="21">
        <v>1</v>
      </c>
      <c r="C229" s="21">
        <v>3</v>
      </c>
      <c r="D229" s="21">
        <v>1</v>
      </c>
      <c r="E229" s="21">
        <v>5</v>
      </c>
      <c r="F229" s="21">
        <v>4</v>
      </c>
      <c r="G229" s="21">
        <v>0</v>
      </c>
      <c r="H229" s="4">
        <v>36</v>
      </c>
      <c r="I229" s="22">
        <v>6</v>
      </c>
      <c r="J229" s="36" t="s">
        <v>28</v>
      </c>
      <c r="K229" s="37">
        <v>88485</v>
      </c>
      <c r="L229" s="38" t="s">
        <v>511</v>
      </c>
      <c r="M229" s="39" t="s">
        <v>269</v>
      </c>
      <c r="N229" s="40" t="s">
        <v>32</v>
      </c>
      <c r="O229" s="41">
        <v>20</v>
      </c>
      <c r="P229" s="42">
        <v>4.8099999999999996</v>
      </c>
      <c r="Q229" s="42">
        <v>96.2</v>
      </c>
    </row>
    <row r="230" spans="1:17" x14ac:dyDescent="0.2">
      <c r="A230" s="21">
        <v>3</v>
      </c>
      <c r="B230" s="21">
        <v>1</v>
      </c>
      <c r="C230" s="21">
        <v>3</v>
      </c>
      <c r="D230" s="21">
        <v>1</v>
      </c>
      <c r="E230" s="21">
        <v>5</v>
      </c>
      <c r="F230" s="21">
        <v>5</v>
      </c>
      <c r="G230" s="21">
        <v>0</v>
      </c>
      <c r="H230" s="4">
        <v>36</v>
      </c>
      <c r="I230" s="22">
        <v>6</v>
      </c>
      <c r="J230" s="36" t="s">
        <v>21</v>
      </c>
      <c r="K230" s="37" t="s">
        <v>98</v>
      </c>
      <c r="L230" s="38" t="s">
        <v>512</v>
      </c>
      <c r="M230" s="39" t="s">
        <v>99</v>
      </c>
      <c r="N230" s="40" t="s">
        <v>32</v>
      </c>
      <c r="O230" s="41">
        <v>67.45</v>
      </c>
      <c r="P230" s="42">
        <v>20</v>
      </c>
      <c r="Q230" s="42">
        <v>1349</v>
      </c>
    </row>
    <row r="231" spans="1:17" ht="25.5" x14ac:dyDescent="0.2">
      <c r="A231" s="21">
        <v>3</v>
      </c>
      <c r="B231" s="21">
        <v>1</v>
      </c>
      <c r="C231" s="21">
        <v>3</v>
      </c>
      <c r="D231" s="21">
        <v>1</v>
      </c>
      <c r="E231" s="21">
        <v>5</v>
      </c>
      <c r="F231" s="21">
        <v>6</v>
      </c>
      <c r="G231" s="21">
        <v>0</v>
      </c>
      <c r="H231" s="4">
        <v>36</v>
      </c>
      <c r="I231" s="22">
        <v>6</v>
      </c>
      <c r="J231" s="36" t="s">
        <v>28</v>
      </c>
      <c r="K231" s="37">
        <v>100760</v>
      </c>
      <c r="L231" s="38" t="s">
        <v>513</v>
      </c>
      <c r="M231" s="39" t="s">
        <v>270</v>
      </c>
      <c r="N231" s="40" t="s">
        <v>32</v>
      </c>
      <c r="O231" s="41">
        <v>5.04</v>
      </c>
      <c r="P231" s="42">
        <v>58.7</v>
      </c>
      <c r="Q231" s="42">
        <v>295.83999999999997</v>
      </c>
    </row>
    <row r="232" spans="1:17" ht="25.5" x14ac:dyDescent="0.2">
      <c r="A232" s="21">
        <v>3</v>
      </c>
      <c r="B232" s="21">
        <v>1</v>
      </c>
      <c r="C232" s="21">
        <v>3</v>
      </c>
      <c r="D232" s="21">
        <v>1</v>
      </c>
      <c r="E232" s="21">
        <v>5</v>
      </c>
      <c r="F232" s="21">
        <v>7</v>
      </c>
      <c r="G232" s="21">
        <v>0</v>
      </c>
      <c r="H232" s="4">
        <v>36</v>
      </c>
      <c r="I232" s="22">
        <v>6</v>
      </c>
      <c r="J232" s="36" t="s">
        <v>21</v>
      </c>
      <c r="K232" s="37" t="s">
        <v>271</v>
      </c>
      <c r="L232" s="38" t="s">
        <v>514</v>
      </c>
      <c r="M232" s="39" t="s">
        <v>272</v>
      </c>
      <c r="N232" s="40" t="s">
        <v>32</v>
      </c>
      <c r="O232" s="41">
        <v>6.15</v>
      </c>
      <c r="P232" s="42">
        <v>100.53</v>
      </c>
      <c r="Q232" s="42">
        <v>618.25</v>
      </c>
    </row>
    <row r="233" spans="1:17" x14ac:dyDescent="0.2">
      <c r="A233" s="21">
        <v>3</v>
      </c>
      <c r="B233" s="21">
        <v>1</v>
      </c>
      <c r="C233" s="21">
        <v>3</v>
      </c>
      <c r="D233" s="21">
        <v>2</v>
      </c>
      <c r="E233" s="21">
        <v>0</v>
      </c>
      <c r="F233" s="21">
        <v>0</v>
      </c>
      <c r="G233" s="21">
        <v>0</v>
      </c>
      <c r="H233" s="4">
        <v>36</v>
      </c>
      <c r="I233" s="22">
        <v>4</v>
      </c>
      <c r="J233" s="58"/>
      <c r="K233" s="58"/>
      <c r="L233" s="59" t="s">
        <v>515</v>
      </c>
      <c r="M233" s="60" t="s">
        <v>273</v>
      </c>
      <c r="N233" s="61"/>
      <c r="O233" s="62"/>
      <c r="P233" s="61"/>
      <c r="Q233" s="63">
        <v>98064.140000000014</v>
      </c>
    </row>
    <row r="234" spans="1:17" ht="38.25" x14ac:dyDescent="0.2">
      <c r="A234" s="21">
        <v>3</v>
      </c>
      <c r="B234" s="21">
        <v>1</v>
      </c>
      <c r="C234" s="21">
        <v>3</v>
      </c>
      <c r="D234" s="21">
        <v>2</v>
      </c>
      <c r="E234" s="21">
        <v>1</v>
      </c>
      <c r="F234" s="21">
        <v>0</v>
      </c>
      <c r="G234" s="21">
        <v>0</v>
      </c>
      <c r="H234" s="4">
        <v>37</v>
      </c>
      <c r="I234" s="22">
        <v>5</v>
      </c>
      <c r="J234" s="36" t="s">
        <v>21</v>
      </c>
      <c r="K234" s="37" t="s">
        <v>274</v>
      </c>
      <c r="L234" s="38" t="s">
        <v>516</v>
      </c>
      <c r="M234" s="39" t="s">
        <v>275</v>
      </c>
      <c r="N234" s="40" t="s">
        <v>87</v>
      </c>
      <c r="O234" s="41">
        <v>1</v>
      </c>
      <c r="P234" s="66">
        <v>52156.55</v>
      </c>
      <c r="Q234" s="42">
        <v>52156.55</v>
      </c>
    </row>
    <row r="235" spans="1:17" ht="25.5" x14ac:dyDescent="0.2">
      <c r="A235" s="21">
        <v>3</v>
      </c>
      <c r="B235" s="21">
        <v>1</v>
      </c>
      <c r="C235" s="21">
        <v>3</v>
      </c>
      <c r="D235" s="21">
        <v>2</v>
      </c>
      <c r="E235" s="21">
        <v>2</v>
      </c>
      <c r="F235" s="21">
        <v>0</v>
      </c>
      <c r="G235" s="21">
        <v>0</v>
      </c>
      <c r="H235" s="4">
        <v>37</v>
      </c>
      <c r="I235" s="22">
        <v>5</v>
      </c>
      <c r="J235" s="36" t="s">
        <v>21</v>
      </c>
      <c r="K235" s="37" t="s">
        <v>276</v>
      </c>
      <c r="L235" s="38" t="s">
        <v>517</v>
      </c>
      <c r="M235" s="39" t="s">
        <v>277</v>
      </c>
      <c r="N235" s="40" t="s">
        <v>87</v>
      </c>
      <c r="O235" s="41">
        <v>1</v>
      </c>
      <c r="P235" s="66">
        <v>14070.55</v>
      </c>
      <c r="Q235" s="42">
        <v>14070.55</v>
      </c>
    </row>
    <row r="236" spans="1:17" ht="25.5" x14ac:dyDescent="0.2">
      <c r="A236" s="21">
        <v>3</v>
      </c>
      <c r="B236" s="21">
        <v>1</v>
      </c>
      <c r="C236" s="21">
        <v>3</v>
      </c>
      <c r="D236" s="21">
        <v>2</v>
      </c>
      <c r="E236" s="21">
        <v>3</v>
      </c>
      <c r="F236" s="21">
        <v>0</v>
      </c>
      <c r="G236" s="21">
        <v>0</v>
      </c>
      <c r="H236" s="4">
        <v>37</v>
      </c>
      <c r="I236" s="22">
        <v>5</v>
      </c>
      <c r="J236" s="36" t="s">
        <v>213</v>
      </c>
      <c r="K236" s="37" t="s">
        <v>278</v>
      </c>
      <c r="L236" s="38" t="s">
        <v>518</v>
      </c>
      <c r="M236" s="39" t="s">
        <v>279</v>
      </c>
      <c r="N236" s="40" t="s">
        <v>87</v>
      </c>
      <c r="O236" s="41">
        <v>2</v>
      </c>
      <c r="P236" s="66">
        <v>15918.52</v>
      </c>
      <c r="Q236" s="42">
        <v>31837.040000000001</v>
      </c>
    </row>
    <row r="237" spans="1:17" x14ac:dyDescent="0.2">
      <c r="A237" s="21">
        <v>3</v>
      </c>
      <c r="B237" s="21">
        <v>1</v>
      </c>
      <c r="C237" s="21">
        <v>4</v>
      </c>
      <c r="D237" s="21">
        <v>0</v>
      </c>
      <c r="E237" s="21">
        <v>0</v>
      </c>
      <c r="F237" s="21">
        <v>0</v>
      </c>
      <c r="G237" s="21">
        <v>0</v>
      </c>
      <c r="H237" s="4">
        <v>37</v>
      </c>
      <c r="I237" s="22">
        <v>3</v>
      </c>
      <c r="J237" s="58"/>
      <c r="K237" s="58"/>
      <c r="L237" s="59" t="s">
        <v>519</v>
      </c>
      <c r="M237" s="60" t="s">
        <v>280</v>
      </c>
      <c r="N237" s="61" t="s">
        <v>281</v>
      </c>
      <c r="O237" s="62">
        <v>310</v>
      </c>
      <c r="P237" s="61"/>
      <c r="Q237" s="63">
        <v>58423.270000000004</v>
      </c>
    </row>
    <row r="238" spans="1:17" x14ac:dyDescent="0.2">
      <c r="A238" s="21">
        <v>3</v>
      </c>
      <c r="B238" s="21">
        <v>1</v>
      </c>
      <c r="C238" s="21">
        <v>4</v>
      </c>
      <c r="D238" s="21">
        <v>1</v>
      </c>
      <c r="E238" s="21">
        <v>0</v>
      </c>
      <c r="F238" s="21">
        <v>0</v>
      </c>
      <c r="G238" s="21">
        <v>0</v>
      </c>
      <c r="H238" s="4">
        <v>38</v>
      </c>
      <c r="I238" s="22">
        <v>4</v>
      </c>
      <c r="J238" s="58"/>
      <c r="K238" s="58"/>
      <c r="L238" s="64" t="s">
        <v>520</v>
      </c>
      <c r="M238" s="60" t="s">
        <v>27</v>
      </c>
      <c r="N238" s="61"/>
      <c r="O238" s="62"/>
      <c r="P238" s="61"/>
      <c r="Q238" s="63">
        <v>43790.11</v>
      </c>
    </row>
    <row r="239" spans="1:17" x14ac:dyDescent="0.2">
      <c r="A239" s="21">
        <v>3</v>
      </c>
      <c r="B239" s="21">
        <v>1</v>
      </c>
      <c r="C239" s="21">
        <v>4</v>
      </c>
      <c r="D239" s="21">
        <v>1</v>
      </c>
      <c r="E239" s="21">
        <v>1</v>
      </c>
      <c r="F239" s="21">
        <v>0</v>
      </c>
      <c r="G239" s="21">
        <v>0</v>
      </c>
      <c r="H239" s="4">
        <v>39</v>
      </c>
      <c r="I239" s="22">
        <v>5</v>
      </c>
      <c r="J239" s="58"/>
      <c r="K239" s="58"/>
      <c r="L239" s="64" t="s">
        <v>521</v>
      </c>
      <c r="M239" s="60" t="s">
        <v>45</v>
      </c>
      <c r="N239" s="61"/>
      <c r="O239" s="62"/>
      <c r="P239" s="61"/>
      <c r="Q239" s="63">
        <v>3651.8</v>
      </c>
    </row>
    <row r="240" spans="1:17" x14ac:dyDescent="0.2">
      <c r="A240" s="21">
        <v>3</v>
      </c>
      <c r="B240" s="21">
        <v>1</v>
      </c>
      <c r="C240" s="21">
        <v>4</v>
      </c>
      <c r="D240" s="21">
        <v>1</v>
      </c>
      <c r="E240" s="21">
        <v>1</v>
      </c>
      <c r="F240" s="21">
        <v>1</v>
      </c>
      <c r="G240" s="21">
        <v>0</v>
      </c>
      <c r="H240" s="4">
        <v>40</v>
      </c>
      <c r="I240" s="22">
        <v>6</v>
      </c>
      <c r="J240" s="36" t="s">
        <v>28</v>
      </c>
      <c r="K240" s="37">
        <v>99063</v>
      </c>
      <c r="L240" s="38" t="s">
        <v>522</v>
      </c>
      <c r="M240" s="39" t="s">
        <v>231</v>
      </c>
      <c r="N240" s="40" t="s">
        <v>51</v>
      </c>
      <c r="O240" s="41">
        <v>310</v>
      </c>
      <c r="P240" s="42">
        <v>10.63</v>
      </c>
      <c r="Q240" s="42">
        <v>3295.3</v>
      </c>
    </row>
    <row r="241" spans="1:17" x14ac:dyDescent="0.2">
      <c r="A241" s="21">
        <v>3</v>
      </c>
      <c r="B241" s="21">
        <v>1</v>
      </c>
      <c r="C241" s="21">
        <v>4</v>
      </c>
      <c r="D241" s="21">
        <v>1</v>
      </c>
      <c r="E241" s="21">
        <v>1</v>
      </c>
      <c r="F241" s="21">
        <v>2</v>
      </c>
      <c r="G241" s="21">
        <v>0</v>
      </c>
      <c r="H241" s="4">
        <v>40</v>
      </c>
      <c r="I241" s="22">
        <v>6</v>
      </c>
      <c r="J241" s="36" t="s">
        <v>21</v>
      </c>
      <c r="K241" s="37" t="s">
        <v>232</v>
      </c>
      <c r="L241" s="38" t="s">
        <v>523</v>
      </c>
      <c r="M241" s="39" t="s">
        <v>233</v>
      </c>
      <c r="N241" s="40" t="s">
        <v>51</v>
      </c>
      <c r="O241" s="41">
        <v>310</v>
      </c>
      <c r="P241" s="42">
        <v>1.1499999999999999</v>
      </c>
      <c r="Q241" s="42">
        <v>356.5</v>
      </c>
    </row>
    <row r="242" spans="1:17" x14ac:dyDescent="0.2">
      <c r="A242" s="21">
        <v>3</v>
      </c>
      <c r="B242" s="21">
        <v>1</v>
      </c>
      <c r="C242" s="21">
        <v>4</v>
      </c>
      <c r="D242" s="21">
        <v>1</v>
      </c>
      <c r="E242" s="21">
        <v>2</v>
      </c>
      <c r="F242" s="21">
        <v>0</v>
      </c>
      <c r="G242" s="21">
        <v>0</v>
      </c>
      <c r="H242" s="4">
        <v>40</v>
      </c>
      <c r="I242" s="22">
        <v>5</v>
      </c>
      <c r="J242" s="58"/>
      <c r="K242" s="58"/>
      <c r="L242" s="59" t="s">
        <v>524</v>
      </c>
      <c r="M242" s="60" t="s">
        <v>54</v>
      </c>
      <c r="N242" s="61"/>
      <c r="O242" s="62"/>
      <c r="P242" s="61"/>
      <c r="Q242" s="63">
        <v>128.65</v>
      </c>
    </row>
    <row r="243" spans="1:17" x14ac:dyDescent="0.2">
      <c r="A243" s="21">
        <v>3</v>
      </c>
      <c r="B243" s="21">
        <v>1</v>
      </c>
      <c r="C243" s="21">
        <v>4</v>
      </c>
      <c r="D243" s="21">
        <v>1</v>
      </c>
      <c r="E243" s="21">
        <v>2</v>
      </c>
      <c r="F243" s="21">
        <v>1</v>
      </c>
      <c r="G243" s="21">
        <v>0</v>
      </c>
      <c r="H243" s="4">
        <v>41</v>
      </c>
      <c r="I243" s="22">
        <v>6</v>
      </c>
      <c r="J243" s="36" t="s">
        <v>28</v>
      </c>
      <c r="K243" s="37">
        <v>98525</v>
      </c>
      <c r="L243" s="38" t="s">
        <v>525</v>
      </c>
      <c r="M243" s="39" t="s">
        <v>55</v>
      </c>
      <c r="N243" s="40" t="s">
        <v>32</v>
      </c>
      <c r="O243" s="41">
        <v>155</v>
      </c>
      <c r="P243" s="42">
        <v>0.83</v>
      </c>
      <c r="Q243" s="42">
        <v>128.65</v>
      </c>
    </row>
    <row r="244" spans="1:17" x14ac:dyDescent="0.2">
      <c r="A244" s="21">
        <v>3</v>
      </c>
      <c r="B244" s="21">
        <v>1</v>
      </c>
      <c r="C244" s="21">
        <v>4</v>
      </c>
      <c r="D244" s="21">
        <v>1</v>
      </c>
      <c r="E244" s="21">
        <v>3</v>
      </c>
      <c r="F244" s="21">
        <v>0</v>
      </c>
      <c r="G244" s="21">
        <v>0</v>
      </c>
      <c r="H244" s="4">
        <v>41</v>
      </c>
      <c r="I244" s="22">
        <v>5</v>
      </c>
      <c r="J244" s="58"/>
      <c r="K244" s="58"/>
      <c r="L244" s="59" t="s">
        <v>526</v>
      </c>
      <c r="M244" s="60" t="s">
        <v>56</v>
      </c>
      <c r="N244" s="61"/>
      <c r="O244" s="62"/>
      <c r="P244" s="61"/>
      <c r="Q244" s="63">
        <v>20215.190000000002</v>
      </c>
    </row>
    <row r="245" spans="1:17" ht="25.5" x14ac:dyDescent="0.2">
      <c r="A245" s="21">
        <v>3</v>
      </c>
      <c r="B245" s="21">
        <v>1</v>
      </c>
      <c r="C245" s="21">
        <v>4</v>
      </c>
      <c r="D245" s="21">
        <v>1</v>
      </c>
      <c r="E245" s="21">
        <v>3</v>
      </c>
      <c r="F245" s="21">
        <v>1</v>
      </c>
      <c r="G245" s="21">
        <v>0</v>
      </c>
      <c r="H245" s="4">
        <v>42</v>
      </c>
      <c r="I245" s="22">
        <v>6</v>
      </c>
      <c r="J245" s="36" t="s">
        <v>28</v>
      </c>
      <c r="K245" s="37">
        <v>93358</v>
      </c>
      <c r="L245" s="38" t="s">
        <v>527</v>
      </c>
      <c r="M245" s="39" t="s">
        <v>234</v>
      </c>
      <c r="N245" s="40" t="s">
        <v>58</v>
      </c>
      <c r="O245" s="41">
        <v>39.06</v>
      </c>
      <c r="P245" s="42">
        <v>99.91</v>
      </c>
      <c r="Q245" s="42">
        <v>3902.48</v>
      </c>
    </row>
    <row r="246" spans="1:17" ht="51" x14ac:dyDescent="0.2">
      <c r="A246" s="21">
        <v>3</v>
      </c>
      <c r="B246" s="21">
        <v>1</v>
      </c>
      <c r="C246" s="21">
        <v>4</v>
      </c>
      <c r="D246" s="21">
        <v>1</v>
      </c>
      <c r="E246" s="21">
        <v>3</v>
      </c>
      <c r="F246" s="21">
        <v>2</v>
      </c>
      <c r="G246" s="21">
        <v>0</v>
      </c>
      <c r="H246" s="4">
        <v>42</v>
      </c>
      <c r="I246" s="22">
        <v>6</v>
      </c>
      <c r="J246" s="36" t="s">
        <v>28</v>
      </c>
      <c r="K246" s="37">
        <v>90099</v>
      </c>
      <c r="L246" s="38" t="s">
        <v>528</v>
      </c>
      <c r="M246" s="39" t="s">
        <v>235</v>
      </c>
      <c r="N246" s="40" t="s">
        <v>58</v>
      </c>
      <c r="O246" s="41">
        <v>221.34</v>
      </c>
      <c r="P246" s="42">
        <v>19.04</v>
      </c>
      <c r="Q246" s="42">
        <v>4214.3100000000004</v>
      </c>
    </row>
    <row r="247" spans="1:17" x14ac:dyDescent="0.2">
      <c r="A247" s="21">
        <v>3</v>
      </c>
      <c r="B247" s="21">
        <v>1</v>
      </c>
      <c r="C247" s="21">
        <v>4</v>
      </c>
      <c r="D247" s="21">
        <v>1</v>
      </c>
      <c r="E247" s="21">
        <v>3</v>
      </c>
      <c r="F247" s="21">
        <v>3</v>
      </c>
      <c r="G247" s="21">
        <v>0</v>
      </c>
      <c r="H247" s="4">
        <v>42</v>
      </c>
      <c r="I247" s="22">
        <v>6</v>
      </c>
      <c r="J247" s="36" t="s">
        <v>28</v>
      </c>
      <c r="K247" s="37">
        <v>101616</v>
      </c>
      <c r="L247" s="38" t="s">
        <v>529</v>
      </c>
      <c r="M247" s="39" t="s">
        <v>62</v>
      </c>
      <c r="N247" s="40" t="s">
        <v>32</v>
      </c>
      <c r="O247" s="41">
        <v>248</v>
      </c>
      <c r="P247" s="42">
        <v>7.3</v>
      </c>
      <c r="Q247" s="42">
        <v>1810.4</v>
      </c>
    </row>
    <row r="248" spans="1:17" x14ac:dyDescent="0.2">
      <c r="A248" s="21">
        <v>3</v>
      </c>
      <c r="B248" s="21">
        <v>1</v>
      </c>
      <c r="C248" s="21">
        <v>4</v>
      </c>
      <c r="D248" s="21">
        <v>1</v>
      </c>
      <c r="E248" s="21">
        <v>3</v>
      </c>
      <c r="F248" s="21">
        <v>4</v>
      </c>
      <c r="G248" s="21">
        <v>0</v>
      </c>
      <c r="H248" s="4">
        <v>42</v>
      </c>
      <c r="I248" s="22">
        <v>6</v>
      </c>
      <c r="J248" s="36" t="s">
        <v>21</v>
      </c>
      <c r="K248" s="37" t="s">
        <v>63</v>
      </c>
      <c r="L248" s="38" t="s">
        <v>530</v>
      </c>
      <c r="M248" s="39" t="s">
        <v>64</v>
      </c>
      <c r="N248" s="40" t="s">
        <v>58</v>
      </c>
      <c r="O248" s="41">
        <v>29.6</v>
      </c>
      <c r="P248" s="42">
        <v>60.58</v>
      </c>
      <c r="Q248" s="42">
        <v>1793.16</v>
      </c>
    </row>
    <row r="249" spans="1:17" ht="25.5" x14ac:dyDescent="0.2">
      <c r="A249" s="21">
        <v>3</v>
      </c>
      <c r="B249" s="21">
        <v>1</v>
      </c>
      <c r="C249" s="21">
        <v>4</v>
      </c>
      <c r="D249" s="21">
        <v>1</v>
      </c>
      <c r="E249" s="21">
        <v>3</v>
      </c>
      <c r="F249" s="21">
        <v>5</v>
      </c>
      <c r="G249" s="21">
        <v>0</v>
      </c>
      <c r="H249" s="4">
        <v>42</v>
      </c>
      <c r="I249" s="22">
        <v>6</v>
      </c>
      <c r="J249" s="36" t="s">
        <v>21</v>
      </c>
      <c r="K249" s="37" t="s">
        <v>65</v>
      </c>
      <c r="L249" s="38" t="s">
        <v>531</v>
      </c>
      <c r="M249" s="39" t="s">
        <v>66</v>
      </c>
      <c r="N249" s="40" t="s">
        <v>58</v>
      </c>
      <c r="O249" s="41">
        <v>217.04</v>
      </c>
      <c r="P249" s="42">
        <v>26.55</v>
      </c>
      <c r="Q249" s="42">
        <v>5762.41</v>
      </c>
    </row>
    <row r="250" spans="1:17" x14ac:dyDescent="0.2">
      <c r="A250" s="21">
        <v>3</v>
      </c>
      <c r="B250" s="21">
        <v>1</v>
      </c>
      <c r="C250" s="21">
        <v>4</v>
      </c>
      <c r="D250" s="21">
        <v>1</v>
      </c>
      <c r="E250" s="21">
        <v>3</v>
      </c>
      <c r="F250" s="21">
        <v>6</v>
      </c>
      <c r="G250" s="21">
        <v>0</v>
      </c>
      <c r="H250" s="4">
        <v>42</v>
      </c>
      <c r="I250" s="22">
        <v>6</v>
      </c>
      <c r="J250" s="36" t="s">
        <v>28</v>
      </c>
      <c r="K250" s="37">
        <v>100977</v>
      </c>
      <c r="L250" s="38" t="s">
        <v>532</v>
      </c>
      <c r="M250" s="39" t="s">
        <v>67</v>
      </c>
      <c r="N250" s="40" t="s">
        <v>58</v>
      </c>
      <c r="O250" s="41">
        <v>10.119999999999999</v>
      </c>
      <c r="P250" s="42">
        <v>9.86</v>
      </c>
      <c r="Q250" s="42">
        <v>99.78</v>
      </c>
    </row>
    <row r="251" spans="1:17" x14ac:dyDescent="0.2">
      <c r="A251" s="21">
        <v>3</v>
      </c>
      <c r="B251" s="21">
        <v>1</v>
      </c>
      <c r="C251" s="21">
        <v>4</v>
      </c>
      <c r="D251" s="21">
        <v>1</v>
      </c>
      <c r="E251" s="21">
        <v>3</v>
      </c>
      <c r="F251" s="21">
        <v>7</v>
      </c>
      <c r="G251" s="21">
        <v>0</v>
      </c>
      <c r="H251" s="4">
        <v>42</v>
      </c>
      <c r="I251" s="22">
        <v>6</v>
      </c>
      <c r="J251" s="36" t="s">
        <v>28</v>
      </c>
      <c r="K251" s="37">
        <v>97914</v>
      </c>
      <c r="L251" s="38" t="s">
        <v>533</v>
      </c>
      <c r="M251" s="39" t="s">
        <v>236</v>
      </c>
      <c r="N251" s="40" t="s">
        <v>69</v>
      </c>
      <c r="O251" s="41">
        <v>702.04</v>
      </c>
      <c r="P251" s="42">
        <v>3.75</v>
      </c>
      <c r="Q251" s="42">
        <v>2632.65</v>
      </c>
    </row>
    <row r="252" spans="1:17" x14ac:dyDescent="0.2">
      <c r="A252" s="21">
        <v>3</v>
      </c>
      <c r="B252" s="21">
        <v>1</v>
      </c>
      <c r="C252" s="21">
        <v>4</v>
      </c>
      <c r="D252" s="21">
        <v>1</v>
      </c>
      <c r="E252" s="21">
        <v>4</v>
      </c>
      <c r="F252" s="21">
        <v>0</v>
      </c>
      <c r="G252" s="21">
        <v>0</v>
      </c>
      <c r="H252" s="4">
        <v>42</v>
      </c>
      <c r="I252" s="22">
        <v>5</v>
      </c>
      <c r="J252" s="58"/>
      <c r="K252" s="58"/>
      <c r="L252" s="59" t="s">
        <v>534</v>
      </c>
      <c r="M252" s="60" t="s">
        <v>72</v>
      </c>
      <c r="N252" s="61"/>
      <c r="O252" s="62"/>
      <c r="P252" s="61"/>
      <c r="Q252" s="63">
        <v>131.56</v>
      </c>
    </row>
    <row r="253" spans="1:17" x14ac:dyDescent="0.2">
      <c r="A253" s="21">
        <v>3</v>
      </c>
      <c r="B253" s="21">
        <v>1</v>
      </c>
      <c r="C253" s="21">
        <v>4</v>
      </c>
      <c r="D253" s="21">
        <v>1</v>
      </c>
      <c r="E253" s="21">
        <v>4</v>
      </c>
      <c r="F253" s="21">
        <v>1</v>
      </c>
      <c r="G253" s="21">
        <v>0</v>
      </c>
      <c r="H253" s="4">
        <v>43</v>
      </c>
      <c r="I253" s="22">
        <v>6</v>
      </c>
      <c r="J253" s="36" t="s">
        <v>28</v>
      </c>
      <c r="K253" s="37">
        <v>7042</v>
      </c>
      <c r="L253" s="38" t="s">
        <v>535</v>
      </c>
      <c r="M253" s="39" t="s">
        <v>73</v>
      </c>
      <c r="N253" s="40" t="s">
        <v>237</v>
      </c>
      <c r="O253" s="41">
        <v>4</v>
      </c>
      <c r="P253" s="42">
        <v>32.89</v>
      </c>
      <c r="Q253" s="42">
        <v>131.56</v>
      </c>
    </row>
    <row r="254" spans="1:17" x14ac:dyDescent="0.2">
      <c r="A254" s="21">
        <v>3</v>
      </c>
      <c r="B254" s="21">
        <v>1</v>
      </c>
      <c r="C254" s="21">
        <v>4</v>
      </c>
      <c r="D254" s="21">
        <v>1</v>
      </c>
      <c r="E254" s="21">
        <v>5</v>
      </c>
      <c r="F254" s="21">
        <v>0</v>
      </c>
      <c r="G254" s="21">
        <v>0</v>
      </c>
      <c r="H254" s="4">
        <v>43</v>
      </c>
      <c r="I254" s="22">
        <v>5</v>
      </c>
      <c r="J254" s="58"/>
      <c r="K254" s="58"/>
      <c r="L254" s="59" t="s">
        <v>536</v>
      </c>
      <c r="M254" s="60" t="s">
        <v>75</v>
      </c>
      <c r="N254" s="61"/>
      <c r="O254" s="62"/>
      <c r="P254" s="61"/>
      <c r="Q254" s="63">
        <v>4962.87</v>
      </c>
    </row>
    <row r="255" spans="1:17" x14ac:dyDescent="0.2">
      <c r="A255" s="21">
        <v>3</v>
      </c>
      <c r="B255" s="21">
        <v>1</v>
      </c>
      <c r="C255" s="21">
        <v>4</v>
      </c>
      <c r="D255" s="21">
        <v>1</v>
      </c>
      <c r="E255" s="21">
        <v>5</v>
      </c>
      <c r="F255" s="21">
        <v>1</v>
      </c>
      <c r="G255" s="21">
        <v>0</v>
      </c>
      <c r="H255" s="4">
        <v>44</v>
      </c>
      <c r="I255" s="22">
        <v>6</v>
      </c>
      <c r="J255" s="36" t="s">
        <v>28</v>
      </c>
      <c r="K255" s="37">
        <v>100323</v>
      </c>
      <c r="L255" s="38" t="s">
        <v>537</v>
      </c>
      <c r="M255" s="39" t="s">
        <v>238</v>
      </c>
      <c r="N255" s="40" t="s">
        <v>58</v>
      </c>
      <c r="O255" s="41">
        <v>4.96</v>
      </c>
      <c r="P255" s="42">
        <v>196.75</v>
      </c>
      <c r="Q255" s="42">
        <v>975.88</v>
      </c>
    </row>
    <row r="256" spans="1:17" x14ac:dyDescent="0.2">
      <c r="A256" s="21">
        <v>3</v>
      </c>
      <c r="B256" s="21">
        <v>1</v>
      </c>
      <c r="C256" s="21">
        <v>4</v>
      </c>
      <c r="D256" s="21">
        <v>1</v>
      </c>
      <c r="E256" s="21">
        <v>5</v>
      </c>
      <c r="F256" s="21">
        <v>2</v>
      </c>
      <c r="G256" s="21">
        <v>0</v>
      </c>
      <c r="H256" s="4">
        <v>44</v>
      </c>
      <c r="I256" s="22">
        <v>6</v>
      </c>
      <c r="J256" s="36" t="s">
        <v>28</v>
      </c>
      <c r="K256" s="37">
        <v>100324</v>
      </c>
      <c r="L256" s="38" t="s">
        <v>538</v>
      </c>
      <c r="M256" s="39" t="s">
        <v>76</v>
      </c>
      <c r="N256" s="40" t="s">
        <v>58</v>
      </c>
      <c r="O256" s="41">
        <v>7.44</v>
      </c>
      <c r="P256" s="42">
        <v>220.37</v>
      </c>
      <c r="Q256" s="42">
        <v>1639.55</v>
      </c>
    </row>
    <row r="257" spans="1:17" ht="38.25" x14ac:dyDescent="0.2">
      <c r="A257" s="21">
        <v>3</v>
      </c>
      <c r="B257" s="21">
        <v>1</v>
      </c>
      <c r="C257" s="21">
        <v>4</v>
      </c>
      <c r="D257" s="21">
        <v>1</v>
      </c>
      <c r="E257" s="21">
        <v>5</v>
      </c>
      <c r="F257" s="21">
        <v>3</v>
      </c>
      <c r="G257" s="21">
        <v>0</v>
      </c>
      <c r="H257" s="4">
        <v>44</v>
      </c>
      <c r="I257" s="22">
        <v>6</v>
      </c>
      <c r="J257" s="36" t="s">
        <v>21</v>
      </c>
      <c r="K257" s="37" t="s">
        <v>239</v>
      </c>
      <c r="L257" s="38" t="s">
        <v>539</v>
      </c>
      <c r="M257" s="39" t="s">
        <v>240</v>
      </c>
      <c r="N257" s="40" t="s">
        <v>30</v>
      </c>
      <c r="O257" s="41">
        <v>1</v>
      </c>
      <c r="P257" s="42">
        <v>1940.32</v>
      </c>
      <c r="Q257" s="42">
        <v>1940.32</v>
      </c>
    </row>
    <row r="258" spans="1:17" x14ac:dyDescent="0.2">
      <c r="A258" s="21">
        <v>3</v>
      </c>
      <c r="B258" s="21">
        <v>1</v>
      </c>
      <c r="C258" s="21">
        <v>4</v>
      </c>
      <c r="D258" s="21">
        <v>1</v>
      </c>
      <c r="E258" s="21">
        <v>5</v>
      </c>
      <c r="F258" s="21">
        <v>4</v>
      </c>
      <c r="G258" s="21">
        <v>0</v>
      </c>
      <c r="H258" s="4">
        <v>44</v>
      </c>
      <c r="I258" s="22">
        <v>6</v>
      </c>
      <c r="J258" s="36" t="s">
        <v>28</v>
      </c>
      <c r="K258" s="68">
        <v>92761</v>
      </c>
      <c r="L258" s="38" t="s">
        <v>540</v>
      </c>
      <c r="M258" s="69" t="s">
        <v>282</v>
      </c>
      <c r="N258" s="40" t="s">
        <v>82</v>
      </c>
      <c r="O258" s="41">
        <v>19.3</v>
      </c>
      <c r="P258" s="42">
        <v>16.14</v>
      </c>
      <c r="Q258" s="42">
        <v>311.5</v>
      </c>
    </row>
    <row r="259" spans="1:17" x14ac:dyDescent="0.2">
      <c r="A259" s="21">
        <v>3</v>
      </c>
      <c r="B259" s="21">
        <v>1</v>
      </c>
      <c r="C259" s="21">
        <v>4</v>
      </c>
      <c r="D259" s="21">
        <v>1</v>
      </c>
      <c r="E259" s="21">
        <v>5</v>
      </c>
      <c r="F259" s="21">
        <v>5</v>
      </c>
      <c r="G259" s="21">
        <v>0</v>
      </c>
      <c r="H259" s="4">
        <v>44</v>
      </c>
      <c r="I259" s="22">
        <v>6</v>
      </c>
      <c r="J259" s="36" t="s">
        <v>28</v>
      </c>
      <c r="K259" s="37">
        <v>94975</v>
      </c>
      <c r="L259" s="38" t="s">
        <v>541</v>
      </c>
      <c r="M259" s="39" t="s">
        <v>283</v>
      </c>
      <c r="N259" s="40" t="s">
        <v>163</v>
      </c>
      <c r="O259" s="41">
        <v>0.1</v>
      </c>
      <c r="P259" s="42">
        <v>614.94000000000005</v>
      </c>
      <c r="Q259" s="42">
        <v>61.49</v>
      </c>
    </row>
    <row r="260" spans="1:17" x14ac:dyDescent="0.2">
      <c r="A260" s="21">
        <v>3</v>
      </c>
      <c r="B260" s="21">
        <v>1</v>
      </c>
      <c r="C260" s="21">
        <v>4</v>
      </c>
      <c r="D260" s="21">
        <v>1</v>
      </c>
      <c r="E260" s="21">
        <v>5</v>
      </c>
      <c r="F260" s="21">
        <v>6</v>
      </c>
      <c r="G260" s="21">
        <v>0</v>
      </c>
      <c r="H260" s="4">
        <v>44</v>
      </c>
      <c r="I260" s="22">
        <v>6</v>
      </c>
      <c r="J260" s="36" t="s">
        <v>28</v>
      </c>
      <c r="K260" s="37">
        <v>103670</v>
      </c>
      <c r="L260" s="38" t="s">
        <v>542</v>
      </c>
      <c r="M260" s="39" t="s">
        <v>84</v>
      </c>
      <c r="N260" s="40" t="s">
        <v>163</v>
      </c>
      <c r="O260" s="41">
        <v>0.1</v>
      </c>
      <c r="P260" s="42">
        <v>341.31</v>
      </c>
      <c r="Q260" s="42">
        <v>34.130000000000003</v>
      </c>
    </row>
    <row r="261" spans="1:17" x14ac:dyDescent="0.2">
      <c r="A261" s="21">
        <v>3</v>
      </c>
      <c r="B261" s="21">
        <v>1</v>
      </c>
      <c r="C261" s="21">
        <v>4</v>
      </c>
      <c r="D261" s="21">
        <v>1</v>
      </c>
      <c r="E261" s="21">
        <v>6</v>
      </c>
      <c r="F261" s="21">
        <v>0</v>
      </c>
      <c r="G261" s="21">
        <v>0</v>
      </c>
      <c r="H261" s="4">
        <v>44</v>
      </c>
      <c r="I261" s="22">
        <v>5</v>
      </c>
      <c r="J261" s="58"/>
      <c r="K261" s="58"/>
      <c r="L261" s="59" t="s">
        <v>543</v>
      </c>
      <c r="M261" s="60" t="s">
        <v>241</v>
      </c>
      <c r="N261" s="61"/>
      <c r="O261" s="62"/>
      <c r="P261" s="61"/>
      <c r="Q261" s="63">
        <v>998.2</v>
      </c>
    </row>
    <row r="262" spans="1:17" x14ac:dyDescent="0.2">
      <c r="A262" s="21">
        <v>3</v>
      </c>
      <c r="B262" s="21">
        <v>1</v>
      </c>
      <c r="C262" s="21">
        <v>4</v>
      </c>
      <c r="D262" s="21">
        <v>1</v>
      </c>
      <c r="E262" s="21">
        <v>6</v>
      </c>
      <c r="F262" s="21">
        <v>1</v>
      </c>
      <c r="G262" s="21">
        <v>0</v>
      </c>
      <c r="H262" s="4">
        <v>45</v>
      </c>
      <c r="I262" s="22">
        <v>6</v>
      </c>
      <c r="J262" s="36" t="s">
        <v>28</v>
      </c>
      <c r="K262" s="65">
        <v>97125</v>
      </c>
      <c r="L262" s="38" t="s">
        <v>544</v>
      </c>
      <c r="M262" s="39" t="s">
        <v>284</v>
      </c>
      <c r="N262" s="40" t="s">
        <v>51</v>
      </c>
      <c r="O262" s="41">
        <v>310</v>
      </c>
      <c r="P262" s="42">
        <v>3.22</v>
      </c>
      <c r="Q262" s="42">
        <v>998.2</v>
      </c>
    </row>
    <row r="263" spans="1:17" x14ac:dyDescent="0.2">
      <c r="A263" s="21">
        <v>3</v>
      </c>
      <c r="B263" s="21">
        <v>1</v>
      </c>
      <c r="C263" s="21">
        <v>4</v>
      </c>
      <c r="D263" s="21">
        <v>1</v>
      </c>
      <c r="E263" s="21">
        <v>7</v>
      </c>
      <c r="F263" s="21">
        <v>0</v>
      </c>
      <c r="G263" s="21">
        <v>0</v>
      </c>
      <c r="H263" s="4">
        <v>45</v>
      </c>
      <c r="I263" s="22">
        <v>5</v>
      </c>
      <c r="J263" s="58"/>
      <c r="K263" s="58"/>
      <c r="L263" s="59" t="s">
        <v>545</v>
      </c>
      <c r="M263" s="60" t="s">
        <v>108</v>
      </c>
      <c r="N263" s="61"/>
      <c r="O263" s="62"/>
      <c r="P263" s="61"/>
      <c r="Q263" s="63">
        <v>91.36</v>
      </c>
    </row>
    <row r="264" spans="1:17" x14ac:dyDescent="0.2">
      <c r="A264" s="21">
        <v>3</v>
      </c>
      <c r="B264" s="21">
        <v>1</v>
      </c>
      <c r="C264" s="21">
        <v>4</v>
      </c>
      <c r="D264" s="21">
        <v>1</v>
      </c>
      <c r="E264" s="21">
        <v>7</v>
      </c>
      <c r="F264" s="21">
        <v>1</v>
      </c>
      <c r="G264" s="21">
        <v>0</v>
      </c>
      <c r="H264" s="4">
        <v>46</v>
      </c>
      <c r="I264" s="22">
        <v>6</v>
      </c>
      <c r="J264" s="36" t="s">
        <v>21</v>
      </c>
      <c r="K264" s="37" t="s">
        <v>111</v>
      </c>
      <c r="L264" s="38" t="s">
        <v>546</v>
      </c>
      <c r="M264" s="39" t="s">
        <v>112</v>
      </c>
      <c r="N264" s="40" t="s">
        <v>82</v>
      </c>
      <c r="O264" s="41">
        <v>36.4</v>
      </c>
      <c r="P264" s="42">
        <v>2.5099999999999998</v>
      </c>
      <c r="Q264" s="42">
        <v>91.36</v>
      </c>
    </row>
    <row r="265" spans="1:17" x14ac:dyDescent="0.2">
      <c r="A265" s="21">
        <v>3</v>
      </c>
      <c r="B265" s="21">
        <v>1</v>
      </c>
      <c r="C265" s="21">
        <v>4</v>
      </c>
      <c r="D265" s="21">
        <v>1</v>
      </c>
      <c r="E265" s="21">
        <v>8</v>
      </c>
      <c r="F265" s="21">
        <v>0</v>
      </c>
      <c r="G265" s="21">
        <v>0</v>
      </c>
      <c r="H265" s="4">
        <v>46</v>
      </c>
      <c r="I265" s="22">
        <v>5</v>
      </c>
      <c r="J265" s="58"/>
      <c r="K265" s="58"/>
      <c r="L265" s="59" t="s">
        <v>547</v>
      </c>
      <c r="M265" s="60" t="s">
        <v>285</v>
      </c>
      <c r="N265" s="61"/>
      <c r="O265" s="62"/>
      <c r="P265" s="61"/>
      <c r="Q265" s="63">
        <v>13610.479999999998</v>
      </c>
    </row>
    <row r="266" spans="1:17" x14ac:dyDescent="0.2">
      <c r="A266" s="21">
        <v>3</v>
      </c>
      <c r="B266" s="21">
        <v>1</v>
      </c>
      <c r="C266" s="21">
        <v>4</v>
      </c>
      <c r="D266" s="21">
        <v>1</v>
      </c>
      <c r="E266" s="21">
        <v>8</v>
      </c>
      <c r="F266" s="21">
        <v>1</v>
      </c>
      <c r="G266" s="21">
        <v>0</v>
      </c>
      <c r="H266" s="4">
        <v>47</v>
      </c>
      <c r="I266" s="22">
        <v>6</v>
      </c>
      <c r="J266" s="36" t="s">
        <v>21</v>
      </c>
      <c r="K266" s="37" t="s">
        <v>286</v>
      </c>
      <c r="L266" s="38" t="s">
        <v>548</v>
      </c>
      <c r="M266" s="39" t="s">
        <v>287</v>
      </c>
      <c r="N266" s="40" t="s">
        <v>32</v>
      </c>
      <c r="O266" s="41">
        <v>4.1900000000000004</v>
      </c>
      <c r="P266" s="42">
        <v>10.41</v>
      </c>
      <c r="Q266" s="42">
        <v>43.61</v>
      </c>
    </row>
    <row r="267" spans="1:17" x14ac:dyDescent="0.2">
      <c r="A267" s="21">
        <v>3</v>
      </c>
      <c r="B267" s="21">
        <v>1</v>
      </c>
      <c r="C267" s="21">
        <v>4</v>
      </c>
      <c r="D267" s="21">
        <v>1</v>
      </c>
      <c r="E267" s="21">
        <v>8</v>
      </c>
      <c r="F267" s="21">
        <v>2</v>
      </c>
      <c r="G267" s="21">
        <v>0</v>
      </c>
      <c r="H267" s="4">
        <v>47</v>
      </c>
      <c r="I267" s="22">
        <v>6</v>
      </c>
      <c r="J267" s="36" t="s">
        <v>21</v>
      </c>
      <c r="K267" s="37" t="s">
        <v>288</v>
      </c>
      <c r="L267" s="38" t="s">
        <v>549</v>
      </c>
      <c r="M267" s="39" t="s">
        <v>289</v>
      </c>
      <c r="N267" s="40" t="s">
        <v>32</v>
      </c>
      <c r="O267" s="41">
        <v>139.5</v>
      </c>
      <c r="P267" s="42">
        <v>8.4</v>
      </c>
      <c r="Q267" s="42">
        <v>1171.8</v>
      </c>
    </row>
    <row r="268" spans="1:17" x14ac:dyDescent="0.2">
      <c r="A268" s="21">
        <v>3</v>
      </c>
      <c r="B268" s="21">
        <v>1</v>
      </c>
      <c r="C268" s="21">
        <v>4</v>
      </c>
      <c r="D268" s="21">
        <v>1</v>
      </c>
      <c r="E268" s="21">
        <v>8</v>
      </c>
      <c r="F268" s="21">
        <v>3</v>
      </c>
      <c r="G268" s="21">
        <v>0</v>
      </c>
      <c r="H268" s="4">
        <v>47</v>
      </c>
      <c r="I268" s="22">
        <v>6</v>
      </c>
      <c r="J268" s="36" t="s">
        <v>21</v>
      </c>
      <c r="K268" s="37" t="s">
        <v>290</v>
      </c>
      <c r="L268" s="38" t="s">
        <v>550</v>
      </c>
      <c r="M268" s="39" t="s">
        <v>291</v>
      </c>
      <c r="N268" s="40" t="s">
        <v>51</v>
      </c>
      <c r="O268" s="41">
        <v>31</v>
      </c>
      <c r="P268" s="42">
        <v>14.17</v>
      </c>
      <c r="Q268" s="42">
        <v>439.27</v>
      </c>
    </row>
    <row r="269" spans="1:17" x14ac:dyDescent="0.2">
      <c r="A269" s="21">
        <v>3</v>
      </c>
      <c r="B269" s="21">
        <v>1</v>
      </c>
      <c r="C269" s="21">
        <v>4</v>
      </c>
      <c r="D269" s="21">
        <v>1</v>
      </c>
      <c r="E269" s="21">
        <v>8</v>
      </c>
      <c r="F269" s="21">
        <v>4</v>
      </c>
      <c r="G269" s="21">
        <v>0</v>
      </c>
      <c r="H269" s="4">
        <v>47</v>
      </c>
      <c r="I269" s="22">
        <v>6</v>
      </c>
      <c r="J269" s="36" t="s">
        <v>21</v>
      </c>
      <c r="K269" s="37" t="s">
        <v>292</v>
      </c>
      <c r="L269" s="38" t="s">
        <v>551</v>
      </c>
      <c r="M269" s="39" t="s">
        <v>293</v>
      </c>
      <c r="N269" s="40" t="s">
        <v>32</v>
      </c>
      <c r="O269" s="41">
        <v>4.1900000000000004</v>
      </c>
      <c r="P269" s="42">
        <v>201</v>
      </c>
      <c r="Q269" s="42">
        <v>842.19</v>
      </c>
    </row>
    <row r="270" spans="1:17" x14ac:dyDescent="0.2">
      <c r="A270" s="21">
        <v>3</v>
      </c>
      <c r="B270" s="21">
        <v>1</v>
      </c>
      <c r="C270" s="21">
        <v>4</v>
      </c>
      <c r="D270" s="21">
        <v>1</v>
      </c>
      <c r="E270" s="21">
        <v>8</v>
      </c>
      <c r="F270" s="21">
        <v>5</v>
      </c>
      <c r="G270" s="21">
        <v>0</v>
      </c>
      <c r="H270" s="4">
        <v>47</v>
      </c>
      <c r="I270" s="22">
        <v>6</v>
      </c>
      <c r="J270" s="36" t="s">
        <v>21</v>
      </c>
      <c r="K270" s="37" t="s">
        <v>294</v>
      </c>
      <c r="L270" s="38" t="s">
        <v>552</v>
      </c>
      <c r="M270" s="39" t="s">
        <v>295</v>
      </c>
      <c r="N270" s="40" t="s">
        <v>32</v>
      </c>
      <c r="O270" s="41">
        <v>139.5</v>
      </c>
      <c r="P270" s="42">
        <v>67.67</v>
      </c>
      <c r="Q270" s="42">
        <v>9439.9599999999991</v>
      </c>
    </row>
    <row r="271" spans="1:17" ht="25.5" x14ac:dyDescent="0.2">
      <c r="A271" s="21">
        <v>3</v>
      </c>
      <c r="B271" s="21">
        <v>1</v>
      </c>
      <c r="C271" s="21">
        <v>4</v>
      </c>
      <c r="D271" s="21">
        <v>1</v>
      </c>
      <c r="E271" s="21">
        <v>8</v>
      </c>
      <c r="F271" s="21">
        <v>6</v>
      </c>
      <c r="G271" s="21">
        <v>0</v>
      </c>
      <c r="H271" s="4">
        <v>47</v>
      </c>
      <c r="I271" s="22">
        <v>6</v>
      </c>
      <c r="J271" s="36" t="s">
        <v>28</v>
      </c>
      <c r="K271" s="37">
        <v>94263</v>
      </c>
      <c r="L271" s="38" t="s">
        <v>553</v>
      </c>
      <c r="M271" s="39" t="s">
        <v>129</v>
      </c>
      <c r="N271" s="40" t="s">
        <v>51</v>
      </c>
      <c r="O271" s="41">
        <v>31</v>
      </c>
      <c r="P271" s="42">
        <v>43.89</v>
      </c>
      <c r="Q271" s="42">
        <v>1360.59</v>
      </c>
    </row>
    <row r="272" spans="1:17" x14ac:dyDescent="0.2">
      <c r="A272" s="21">
        <v>3</v>
      </c>
      <c r="B272" s="21">
        <v>1</v>
      </c>
      <c r="C272" s="21">
        <v>4</v>
      </c>
      <c r="D272" s="21">
        <v>1</v>
      </c>
      <c r="E272" s="21">
        <v>8</v>
      </c>
      <c r="F272" s="21">
        <v>7</v>
      </c>
      <c r="G272" s="21">
        <v>0</v>
      </c>
      <c r="H272" s="4">
        <v>47</v>
      </c>
      <c r="I272" s="22">
        <v>6</v>
      </c>
      <c r="J272" s="36" t="s">
        <v>28</v>
      </c>
      <c r="K272" s="37">
        <v>102332</v>
      </c>
      <c r="L272" s="38" t="s">
        <v>554</v>
      </c>
      <c r="M272" s="39" t="s">
        <v>296</v>
      </c>
      <c r="N272" s="40" t="s">
        <v>297</v>
      </c>
      <c r="O272" s="41">
        <v>131.54</v>
      </c>
      <c r="P272" s="42">
        <v>2.38</v>
      </c>
      <c r="Q272" s="42">
        <v>313.06</v>
      </c>
    </row>
    <row r="273" spans="1:17" x14ac:dyDescent="0.2">
      <c r="A273" s="21">
        <v>3</v>
      </c>
      <c r="B273" s="21">
        <v>1</v>
      </c>
      <c r="C273" s="21">
        <v>4</v>
      </c>
      <c r="D273" s="21">
        <v>2</v>
      </c>
      <c r="E273" s="21">
        <v>0</v>
      </c>
      <c r="F273" s="21">
        <v>0</v>
      </c>
      <c r="G273" s="21">
        <v>0</v>
      </c>
      <c r="H273" s="4">
        <v>47</v>
      </c>
      <c r="I273" s="22">
        <v>4</v>
      </c>
      <c r="J273" s="58"/>
      <c r="K273" s="58"/>
      <c r="L273" s="59" t="s">
        <v>555</v>
      </c>
      <c r="M273" s="60" t="s">
        <v>212</v>
      </c>
      <c r="N273" s="61"/>
      <c r="O273" s="62"/>
      <c r="P273" s="61"/>
      <c r="Q273" s="63">
        <v>14633.16</v>
      </c>
    </row>
    <row r="274" spans="1:17" x14ac:dyDescent="0.2">
      <c r="A274" s="21">
        <v>3</v>
      </c>
      <c r="B274" s="21">
        <v>1</v>
      </c>
      <c r="C274" s="21">
        <v>4</v>
      </c>
      <c r="D274" s="21">
        <v>2</v>
      </c>
      <c r="E274" s="21">
        <v>1</v>
      </c>
      <c r="F274" s="21">
        <v>0</v>
      </c>
      <c r="G274" s="21">
        <v>0</v>
      </c>
      <c r="H274" s="4">
        <v>48</v>
      </c>
      <c r="I274" s="22">
        <v>5</v>
      </c>
      <c r="J274" s="36" t="s">
        <v>28</v>
      </c>
      <c r="K274" s="65">
        <v>36373</v>
      </c>
      <c r="L274" s="38" t="s">
        <v>556</v>
      </c>
      <c r="M274" s="39" t="s">
        <v>298</v>
      </c>
      <c r="N274" s="40" t="s">
        <v>51</v>
      </c>
      <c r="O274" s="41">
        <v>310</v>
      </c>
      <c r="P274" s="42">
        <v>34.799999999999997</v>
      </c>
      <c r="Q274" s="42">
        <v>10788</v>
      </c>
    </row>
    <row r="275" spans="1:17" x14ac:dyDescent="0.2">
      <c r="A275" s="21">
        <v>3</v>
      </c>
      <c r="B275" s="21">
        <v>1</v>
      </c>
      <c r="C275" s="21">
        <v>4</v>
      </c>
      <c r="D275" s="21">
        <v>2</v>
      </c>
      <c r="E275" s="21">
        <v>2</v>
      </c>
      <c r="F275" s="21">
        <v>0</v>
      </c>
      <c r="G275" s="21">
        <v>0</v>
      </c>
      <c r="H275" s="4">
        <v>48</v>
      </c>
      <c r="I275" s="22">
        <v>5</v>
      </c>
      <c r="J275" s="36" t="s">
        <v>28</v>
      </c>
      <c r="K275" s="68">
        <v>41936</v>
      </c>
      <c r="L275" s="38" t="s">
        <v>557</v>
      </c>
      <c r="M275" s="39" t="s">
        <v>243</v>
      </c>
      <c r="N275" s="40" t="s">
        <v>51</v>
      </c>
      <c r="O275" s="41">
        <v>6</v>
      </c>
      <c r="P275" s="42">
        <v>97.65</v>
      </c>
      <c r="Q275" s="42">
        <v>585.9</v>
      </c>
    </row>
    <row r="276" spans="1:17" x14ac:dyDescent="0.2">
      <c r="A276" s="21">
        <v>3</v>
      </c>
      <c r="B276" s="21">
        <v>1</v>
      </c>
      <c r="C276" s="21">
        <v>4</v>
      </c>
      <c r="D276" s="21">
        <v>2</v>
      </c>
      <c r="E276" s="21">
        <v>3</v>
      </c>
      <c r="F276" s="21">
        <v>0</v>
      </c>
      <c r="G276" s="21">
        <v>0</v>
      </c>
      <c r="H276" s="4">
        <v>48</v>
      </c>
      <c r="I276" s="22">
        <v>5</v>
      </c>
      <c r="J276" s="36" t="s">
        <v>213</v>
      </c>
      <c r="K276" s="68">
        <v>33003208</v>
      </c>
      <c r="L276" s="38" t="s">
        <v>558</v>
      </c>
      <c r="M276" s="39" t="s">
        <v>299</v>
      </c>
      <c r="N276" s="40" t="s">
        <v>30</v>
      </c>
      <c r="O276" s="41">
        <v>4</v>
      </c>
      <c r="P276" s="42">
        <v>362.13</v>
      </c>
      <c r="Q276" s="42">
        <v>1448.52</v>
      </c>
    </row>
    <row r="277" spans="1:17" x14ac:dyDescent="0.2">
      <c r="A277" s="21">
        <v>3</v>
      </c>
      <c r="B277" s="21">
        <v>1</v>
      </c>
      <c r="C277" s="21">
        <v>4</v>
      </c>
      <c r="D277" s="21">
        <v>2</v>
      </c>
      <c r="E277" s="21">
        <v>4</v>
      </c>
      <c r="F277" s="21">
        <v>0</v>
      </c>
      <c r="G277" s="21">
        <v>0</v>
      </c>
      <c r="H277" s="4">
        <v>48</v>
      </c>
      <c r="I277" s="22">
        <v>5</v>
      </c>
      <c r="J277" s="36" t="s">
        <v>213</v>
      </c>
      <c r="K277" s="37">
        <v>31000034</v>
      </c>
      <c r="L277" s="38" t="s">
        <v>559</v>
      </c>
      <c r="M277" s="39" t="s">
        <v>226</v>
      </c>
      <c r="N277" s="40" t="s">
        <v>30</v>
      </c>
      <c r="O277" s="41">
        <v>8</v>
      </c>
      <c r="P277" s="42">
        <v>197.7</v>
      </c>
      <c r="Q277" s="42">
        <v>1581.6</v>
      </c>
    </row>
    <row r="278" spans="1:17" ht="25.5" x14ac:dyDescent="0.2">
      <c r="A278" s="21">
        <v>3</v>
      </c>
      <c r="B278" s="21">
        <v>1</v>
      </c>
      <c r="C278" s="21">
        <v>4</v>
      </c>
      <c r="D278" s="21">
        <v>2</v>
      </c>
      <c r="E278" s="21">
        <v>5</v>
      </c>
      <c r="F278" s="21">
        <v>0</v>
      </c>
      <c r="G278" s="21">
        <v>0</v>
      </c>
      <c r="H278" s="4">
        <v>48</v>
      </c>
      <c r="I278" s="22">
        <v>5</v>
      </c>
      <c r="J278" s="36" t="s">
        <v>28</v>
      </c>
      <c r="K278" s="37">
        <v>20078</v>
      </c>
      <c r="L278" s="38" t="s">
        <v>560</v>
      </c>
      <c r="M278" s="39" t="s">
        <v>244</v>
      </c>
      <c r="N278" s="40" t="s">
        <v>30</v>
      </c>
      <c r="O278" s="41">
        <v>6</v>
      </c>
      <c r="P278" s="42">
        <v>38.19</v>
      </c>
      <c r="Q278" s="42">
        <v>229.14</v>
      </c>
    </row>
  </sheetData>
  <mergeCells count="9">
    <mergeCell ref="K12:K13"/>
    <mergeCell ref="M12:M13"/>
    <mergeCell ref="N12:N13"/>
    <mergeCell ref="O12:O13"/>
    <mergeCell ref="J3:Q3"/>
    <mergeCell ref="J7:Q7"/>
    <mergeCell ref="K8:O8"/>
    <mergeCell ref="K10:O10"/>
    <mergeCell ref="K11:M11"/>
  </mergeCells>
  <conditionalFormatting sqref="M100">
    <cfRule type="duplicateValues" dxfId="0" priority="1"/>
  </conditionalFormatting>
  <pageMargins left="0.78740157480314965" right="0.59055118110236227" top="0.78740157480314965" bottom="0.78740157480314965" header="0.51181102362204722" footer="0.51181102362204722"/>
  <pageSetup paperSize="9" scale="55" firstPageNumber="65" fitToHeight="0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BC39F-BEF8-4779-8767-8D84F71F48D7}">
  <sheetPr>
    <pageSetUpPr fitToPage="1"/>
  </sheetPr>
  <dimension ref="A2:N498"/>
  <sheetViews>
    <sheetView showGridLines="0" view="pageBreakPreview" zoomScaleNormal="100" zoomScaleSheetLayoutView="100" workbookViewId="0">
      <pane ySplit="11" topLeftCell="A12" activePane="bottomLeft" state="frozen"/>
      <selection pane="bottomLeft" activeCell="C8" sqref="C8"/>
    </sheetView>
  </sheetViews>
  <sheetFormatPr defaultColWidth="9.140625" defaultRowHeight="12.75" x14ac:dyDescent="0.2"/>
  <cols>
    <col min="1" max="1" width="8" customWidth="1"/>
    <col min="2" max="2" width="19" style="130" customWidth="1"/>
    <col min="3" max="3" width="47.28515625" style="131" customWidth="1"/>
    <col min="4" max="4" width="7.7109375" style="3" bestFit="1" customWidth="1"/>
    <col min="5" max="5" width="12.28515625" style="71" customWidth="1"/>
    <col min="6" max="6" width="14" style="3" customWidth="1"/>
    <col min="7" max="7" width="14.7109375" style="3" customWidth="1"/>
    <col min="8" max="8" width="14.7109375" customWidth="1"/>
    <col min="9" max="9" width="18.140625" bestFit="1" customWidth="1"/>
    <col min="10" max="10" width="17.85546875" bestFit="1" customWidth="1"/>
    <col min="11" max="11" width="16.42578125" bestFit="1" customWidth="1"/>
    <col min="12" max="12" width="18.42578125" bestFit="1" customWidth="1"/>
    <col min="13" max="13" width="11.28515625" bestFit="1" customWidth="1"/>
    <col min="15" max="16384" width="9.140625" style="4"/>
  </cols>
  <sheetData>
    <row r="2" spans="2:7" ht="15" x14ac:dyDescent="0.2">
      <c r="B2" s="154" t="s">
        <v>0</v>
      </c>
      <c r="C2" s="154"/>
      <c r="D2" s="154"/>
      <c r="E2" s="154"/>
      <c r="F2" s="154"/>
      <c r="G2" s="154"/>
    </row>
    <row r="3" spans="2:7" ht="15.75" x14ac:dyDescent="0.2">
      <c r="B3" s="5"/>
      <c r="C3" s="122"/>
      <c r="D3" s="5"/>
      <c r="E3" s="5"/>
      <c r="F3" s="5"/>
      <c r="G3" s="5"/>
    </row>
    <row r="4" spans="2:7" ht="15.75" x14ac:dyDescent="0.2">
      <c r="B4" s="5"/>
      <c r="C4" s="122"/>
      <c r="D4" s="5"/>
      <c r="E4" s="5"/>
      <c r="F4" s="5"/>
      <c r="G4" s="5"/>
    </row>
    <row r="5" spans="2:7" ht="14.25" x14ac:dyDescent="0.2">
      <c r="B5" s="123"/>
      <c r="C5" s="124"/>
      <c r="D5" s="6"/>
      <c r="E5" s="125"/>
      <c r="F5" s="126"/>
      <c r="G5" s="125"/>
    </row>
    <row r="6" spans="2:7" ht="23.25" x14ac:dyDescent="0.2">
      <c r="B6" s="160" t="s">
        <v>563</v>
      </c>
      <c r="C6" s="160"/>
      <c r="D6" s="160"/>
      <c r="E6" s="160"/>
      <c r="F6" s="160"/>
      <c r="G6" s="160"/>
    </row>
    <row r="7" spans="2:7" ht="38.25" x14ac:dyDescent="0.2">
      <c r="B7" s="8" t="s">
        <v>3</v>
      </c>
      <c r="C7" s="116" t="s">
        <v>822</v>
      </c>
      <c r="D7" s="18"/>
      <c r="E7" s="13"/>
      <c r="F7" s="10" t="s">
        <v>4</v>
      </c>
      <c r="G7" s="11">
        <v>45809</v>
      </c>
    </row>
    <row r="8" spans="2:7" x14ac:dyDescent="0.2">
      <c r="B8" s="8" t="s">
        <v>5</v>
      </c>
      <c r="C8" s="127" t="s">
        <v>6</v>
      </c>
      <c r="D8" s="128"/>
      <c r="E8" s="13"/>
      <c r="F8" s="13" t="s">
        <v>7</v>
      </c>
      <c r="G8" s="11">
        <v>45809</v>
      </c>
    </row>
    <row r="9" spans="2:7" ht="25.5" customHeight="1" x14ac:dyDescent="0.2">
      <c r="B9" s="8" t="s">
        <v>8</v>
      </c>
      <c r="C9" s="162" t="s">
        <v>300</v>
      </c>
      <c r="D9" s="162"/>
      <c r="F9" s="13" t="s">
        <v>9</v>
      </c>
      <c r="G9" s="15" t="s">
        <v>10</v>
      </c>
    </row>
    <row r="10" spans="2:7" x14ac:dyDescent="0.2">
      <c r="B10" s="158" t="s">
        <v>14</v>
      </c>
      <c r="C10" s="129" t="s">
        <v>564</v>
      </c>
      <c r="D10" s="158" t="s">
        <v>17</v>
      </c>
      <c r="E10" s="159" t="s">
        <v>18</v>
      </c>
      <c r="F10" s="17" t="s">
        <v>565</v>
      </c>
      <c r="G10" s="17" t="s">
        <v>20</v>
      </c>
    </row>
    <row r="11" spans="2:7" x14ac:dyDescent="0.2">
      <c r="B11" s="158"/>
      <c r="C11" s="129"/>
      <c r="D11" s="158"/>
      <c r="E11" s="159"/>
      <c r="F11" s="17" t="s">
        <v>22</v>
      </c>
      <c r="G11" s="17" t="s">
        <v>23</v>
      </c>
    </row>
    <row r="12" spans="2:7" ht="13.5" thickBot="1" x14ac:dyDescent="0.25"/>
    <row r="13" spans="2:7" ht="14.25" thickTop="1" thickBot="1" x14ac:dyDescent="0.25">
      <c r="B13" s="26" t="s">
        <v>232</v>
      </c>
      <c r="C13" s="132" t="s">
        <v>233</v>
      </c>
      <c r="D13" s="26" t="s">
        <v>51</v>
      </c>
      <c r="E13" s="27"/>
      <c r="F13" s="26"/>
      <c r="G13" s="28">
        <v>0.87999999999999989</v>
      </c>
    </row>
    <row r="14" spans="2:7" ht="13.5" thickTop="1" x14ac:dyDescent="0.2">
      <c r="B14" s="37">
        <v>88253</v>
      </c>
      <c r="C14" s="39" t="s">
        <v>566</v>
      </c>
      <c r="D14" s="133" t="s">
        <v>74</v>
      </c>
      <c r="E14" s="134">
        <v>3.5999999999999997E-2</v>
      </c>
      <c r="F14" s="135">
        <v>11.95</v>
      </c>
      <c r="G14" s="135">
        <v>0.43</v>
      </c>
    </row>
    <row r="15" spans="2:7" x14ac:dyDescent="0.2">
      <c r="B15" s="37">
        <v>90775</v>
      </c>
      <c r="C15" s="39" t="s">
        <v>567</v>
      </c>
      <c r="D15" s="40" t="s">
        <v>74</v>
      </c>
      <c r="E15" s="136">
        <v>0.01</v>
      </c>
      <c r="F15" s="135">
        <v>16.23</v>
      </c>
      <c r="G15" s="42">
        <v>0.16</v>
      </c>
    </row>
    <row r="16" spans="2:7" x14ac:dyDescent="0.2">
      <c r="B16" s="37">
        <v>92145</v>
      </c>
      <c r="C16" s="39" t="s">
        <v>568</v>
      </c>
      <c r="D16" s="40" t="s">
        <v>569</v>
      </c>
      <c r="E16" s="136">
        <v>4.0000000000000001E-3</v>
      </c>
      <c r="F16" s="135">
        <v>74.58</v>
      </c>
      <c r="G16" s="42">
        <v>0.28999999999999998</v>
      </c>
    </row>
    <row r="17" spans="2:7" ht="13.5" thickBot="1" x14ac:dyDescent="0.25">
      <c r="B17" s="137"/>
      <c r="C17" s="138"/>
      <c r="D17" s="139"/>
      <c r="E17" s="140"/>
      <c r="F17" s="139"/>
      <c r="G17" s="139"/>
    </row>
    <row r="18" spans="2:7" ht="27" thickTop="1" thickBot="1" x14ac:dyDescent="0.25">
      <c r="B18" s="141" t="s">
        <v>570</v>
      </c>
      <c r="C18" s="132" t="s">
        <v>571</v>
      </c>
      <c r="D18" s="26" t="s">
        <v>30</v>
      </c>
      <c r="E18" s="27"/>
      <c r="F18" s="26"/>
      <c r="G18" s="28">
        <v>44.21</v>
      </c>
    </row>
    <row r="19" spans="2:7" ht="26.25" thickTop="1" x14ac:dyDescent="0.2">
      <c r="B19" s="37">
        <v>103670</v>
      </c>
      <c r="C19" s="39" t="s">
        <v>84</v>
      </c>
      <c r="D19" s="40" t="s">
        <v>163</v>
      </c>
      <c r="E19" s="136">
        <v>0.02</v>
      </c>
      <c r="F19" s="135">
        <v>260.23</v>
      </c>
      <c r="G19" s="42">
        <v>5.2</v>
      </c>
    </row>
    <row r="20" spans="2:7" ht="25.5" x14ac:dyDescent="0.2">
      <c r="B20" s="37">
        <v>96533</v>
      </c>
      <c r="C20" s="39" t="s">
        <v>572</v>
      </c>
      <c r="D20" s="133" t="s">
        <v>573</v>
      </c>
      <c r="E20" s="134">
        <v>0.14000000000000001</v>
      </c>
      <c r="F20" s="135">
        <v>79</v>
      </c>
      <c r="G20" s="135">
        <v>11.06</v>
      </c>
    </row>
    <row r="21" spans="2:7" x14ac:dyDescent="0.2">
      <c r="B21" s="37">
        <v>92768</v>
      </c>
      <c r="C21" s="39" t="s">
        <v>574</v>
      </c>
      <c r="D21" s="40" t="s">
        <v>82</v>
      </c>
      <c r="E21" s="136">
        <v>1.42</v>
      </c>
      <c r="F21" s="135">
        <v>13.09</v>
      </c>
      <c r="G21" s="42">
        <v>18.579999999999998</v>
      </c>
    </row>
    <row r="22" spans="2:7" ht="25.5" x14ac:dyDescent="0.2">
      <c r="B22" s="37">
        <v>94975</v>
      </c>
      <c r="C22" s="39" t="s">
        <v>283</v>
      </c>
      <c r="D22" s="40" t="s">
        <v>163</v>
      </c>
      <c r="E22" s="136">
        <v>0.02</v>
      </c>
      <c r="F22" s="135">
        <v>468.85</v>
      </c>
      <c r="G22" s="42">
        <v>9.3699999999999992</v>
      </c>
    </row>
    <row r="23" spans="2:7" ht="13.5" thickBot="1" x14ac:dyDescent="0.25">
      <c r="B23" s="137"/>
      <c r="C23" s="138"/>
      <c r="D23" s="139"/>
      <c r="E23" s="140"/>
      <c r="F23" s="139"/>
      <c r="G23" s="139"/>
    </row>
    <row r="24" spans="2:7" ht="39.75" thickTop="1" thickBot="1" x14ac:dyDescent="0.25">
      <c r="B24" s="141" t="s">
        <v>575</v>
      </c>
      <c r="C24" s="132" t="s">
        <v>576</v>
      </c>
      <c r="D24" s="26" t="s">
        <v>30</v>
      </c>
      <c r="E24" s="27"/>
      <c r="F24" s="26"/>
      <c r="G24" s="28">
        <v>790.04</v>
      </c>
    </row>
    <row r="25" spans="2:7" ht="13.5" thickTop="1" x14ac:dyDescent="0.2">
      <c r="B25" s="37">
        <v>370</v>
      </c>
      <c r="C25" s="39" t="s">
        <v>577</v>
      </c>
      <c r="D25" s="40" t="s">
        <v>163</v>
      </c>
      <c r="E25" s="136">
        <v>0.04</v>
      </c>
      <c r="F25" s="135">
        <v>84</v>
      </c>
      <c r="G25" s="42">
        <v>3.36</v>
      </c>
    </row>
    <row r="26" spans="2:7" x14ac:dyDescent="0.2">
      <c r="B26" s="37">
        <v>88309</v>
      </c>
      <c r="C26" s="39" t="s">
        <v>578</v>
      </c>
      <c r="D26" s="133" t="s">
        <v>74</v>
      </c>
      <c r="E26" s="134">
        <v>2</v>
      </c>
      <c r="F26" s="135">
        <v>23.76</v>
      </c>
      <c r="G26" s="135">
        <v>47.52</v>
      </c>
    </row>
    <row r="27" spans="2:7" x14ac:dyDescent="0.2">
      <c r="B27" s="37">
        <v>21090</v>
      </c>
      <c r="C27" s="39" t="s">
        <v>579</v>
      </c>
      <c r="D27" s="40" t="s">
        <v>30</v>
      </c>
      <c r="E27" s="136">
        <v>1</v>
      </c>
      <c r="F27" s="135">
        <v>687.9</v>
      </c>
      <c r="G27" s="42">
        <v>687.9</v>
      </c>
    </row>
    <row r="28" spans="2:7" x14ac:dyDescent="0.2">
      <c r="B28" s="37">
        <v>88243</v>
      </c>
      <c r="C28" s="39" t="s">
        <v>580</v>
      </c>
      <c r="D28" s="133" t="s">
        <v>74</v>
      </c>
      <c r="E28" s="134">
        <v>2</v>
      </c>
      <c r="F28" s="135">
        <v>20.03</v>
      </c>
      <c r="G28" s="135">
        <v>40.06</v>
      </c>
    </row>
    <row r="29" spans="2:7" x14ac:dyDescent="0.2">
      <c r="B29" s="37">
        <v>1379</v>
      </c>
      <c r="C29" s="39" t="s">
        <v>581</v>
      </c>
      <c r="D29" s="133" t="s">
        <v>82</v>
      </c>
      <c r="E29" s="134">
        <v>14</v>
      </c>
      <c r="F29" s="135">
        <v>0.8</v>
      </c>
      <c r="G29" s="135">
        <v>11.2</v>
      </c>
    </row>
    <row r="30" spans="2:7" ht="13.5" thickBot="1" x14ac:dyDescent="0.25">
      <c r="B30" s="137"/>
      <c r="C30" s="138"/>
      <c r="D30" s="139"/>
      <c r="E30" s="140"/>
      <c r="F30" s="139"/>
      <c r="G30" s="139"/>
    </row>
    <row r="31" spans="2:7" ht="14.25" thickTop="1" thickBot="1" x14ac:dyDescent="0.25">
      <c r="B31" s="141" t="s">
        <v>582</v>
      </c>
      <c r="C31" s="132" t="s">
        <v>583</v>
      </c>
      <c r="D31" s="26" t="s">
        <v>163</v>
      </c>
      <c r="E31" s="27"/>
      <c r="F31" s="26"/>
      <c r="G31" s="28">
        <v>957.76</v>
      </c>
    </row>
    <row r="32" spans="2:7" ht="13.5" thickTop="1" x14ac:dyDescent="0.2">
      <c r="B32" s="37">
        <v>88316</v>
      </c>
      <c r="C32" s="39" t="s">
        <v>584</v>
      </c>
      <c r="D32" s="40" t="s">
        <v>74</v>
      </c>
      <c r="E32" s="136">
        <v>6.8</v>
      </c>
      <c r="F32" s="135">
        <v>19.260000000000002</v>
      </c>
      <c r="G32" s="42">
        <v>130.96</v>
      </c>
    </row>
    <row r="33" spans="2:7" x14ac:dyDescent="0.2">
      <c r="B33" s="37">
        <v>7258</v>
      </c>
      <c r="C33" s="39" t="s">
        <v>585</v>
      </c>
      <c r="D33" s="133" t="s">
        <v>30</v>
      </c>
      <c r="E33" s="134">
        <v>795</v>
      </c>
      <c r="F33" s="135">
        <v>0.67</v>
      </c>
      <c r="G33" s="135">
        <v>532.65</v>
      </c>
    </row>
    <row r="34" spans="2:7" x14ac:dyDescent="0.2">
      <c r="B34" s="37">
        <v>1379</v>
      </c>
      <c r="C34" s="39" t="s">
        <v>581</v>
      </c>
      <c r="D34" s="133" t="s">
        <v>82</v>
      </c>
      <c r="E34" s="134">
        <v>51.9</v>
      </c>
      <c r="F34" s="135">
        <v>0.8</v>
      </c>
      <c r="G34" s="135">
        <v>41.52</v>
      </c>
    </row>
    <row r="35" spans="2:7" x14ac:dyDescent="0.2">
      <c r="B35" s="37">
        <v>1106</v>
      </c>
      <c r="C35" s="39" t="s">
        <v>586</v>
      </c>
      <c r="D35" s="40" t="s">
        <v>82</v>
      </c>
      <c r="E35" s="136">
        <v>51.9</v>
      </c>
      <c r="F35" s="135">
        <v>1.23</v>
      </c>
      <c r="G35" s="42">
        <v>63.83</v>
      </c>
    </row>
    <row r="36" spans="2:7" x14ac:dyDescent="0.2">
      <c r="B36" s="37">
        <v>366</v>
      </c>
      <c r="C36" s="39" t="s">
        <v>587</v>
      </c>
      <c r="D36" s="40" t="s">
        <v>163</v>
      </c>
      <c r="E36" s="136">
        <v>0.32429999999999998</v>
      </c>
      <c r="F36" s="135">
        <v>84</v>
      </c>
      <c r="G36" s="42">
        <v>27.24</v>
      </c>
    </row>
    <row r="37" spans="2:7" x14ac:dyDescent="0.2">
      <c r="B37" s="37">
        <v>88309</v>
      </c>
      <c r="C37" s="39" t="s">
        <v>578</v>
      </c>
      <c r="D37" s="133" t="s">
        <v>74</v>
      </c>
      <c r="E37" s="134">
        <v>6.8</v>
      </c>
      <c r="F37" s="135">
        <v>23.76</v>
      </c>
      <c r="G37" s="135">
        <v>161.56</v>
      </c>
    </row>
    <row r="38" spans="2:7" ht="13.5" thickBot="1" x14ac:dyDescent="0.25">
      <c r="B38" s="137"/>
      <c r="C38" s="138"/>
      <c r="D38" s="139"/>
      <c r="E38" s="140"/>
      <c r="F38" s="139"/>
      <c r="G38" s="139"/>
    </row>
    <row r="39" spans="2:7" ht="52.5" thickTop="1" thickBot="1" x14ac:dyDescent="0.25">
      <c r="B39" s="141" t="s">
        <v>588</v>
      </c>
      <c r="C39" s="132" t="s">
        <v>589</v>
      </c>
      <c r="D39" s="26" t="s">
        <v>30</v>
      </c>
      <c r="E39" s="27"/>
      <c r="F39" s="26"/>
      <c r="G39" s="28">
        <v>167.83</v>
      </c>
    </row>
    <row r="40" spans="2:7" ht="13.5" thickTop="1" x14ac:dyDescent="0.2">
      <c r="B40" s="37">
        <v>88309</v>
      </c>
      <c r="C40" s="39" t="s">
        <v>578</v>
      </c>
      <c r="D40" s="40" t="s">
        <v>74</v>
      </c>
      <c r="E40" s="136">
        <v>0.70000000000000007</v>
      </c>
      <c r="F40" s="135">
        <v>23.76</v>
      </c>
      <c r="G40" s="42">
        <v>16.63</v>
      </c>
    </row>
    <row r="41" spans="2:7" x14ac:dyDescent="0.2">
      <c r="B41" s="37">
        <v>370</v>
      </c>
      <c r="C41" s="39" t="s">
        <v>577</v>
      </c>
      <c r="D41" s="40" t="s">
        <v>163</v>
      </c>
      <c r="E41" s="136">
        <v>4.8999999999999998E-3</v>
      </c>
      <c r="F41" s="135">
        <v>84</v>
      </c>
      <c r="G41" s="42">
        <v>0.41</v>
      </c>
    </row>
    <row r="42" spans="2:7" x14ac:dyDescent="0.2">
      <c r="B42" s="37">
        <v>88316</v>
      </c>
      <c r="C42" s="39" t="s">
        <v>584</v>
      </c>
      <c r="D42" s="40" t="s">
        <v>74</v>
      </c>
      <c r="E42" s="136">
        <v>0.74</v>
      </c>
      <c r="F42" s="135">
        <v>19.260000000000002</v>
      </c>
      <c r="G42" s="42">
        <v>14.25</v>
      </c>
    </row>
    <row r="43" spans="2:7" ht="25.5" x14ac:dyDescent="0.2">
      <c r="B43" s="37">
        <v>12532</v>
      </c>
      <c r="C43" s="39" t="s">
        <v>590</v>
      </c>
      <c r="D43" s="40" t="s">
        <v>30</v>
      </c>
      <c r="E43" s="136">
        <v>1</v>
      </c>
      <c r="F43" s="135">
        <v>134.99</v>
      </c>
      <c r="G43" s="42">
        <v>134.99</v>
      </c>
    </row>
    <row r="44" spans="2:7" x14ac:dyDescent="0.2">
      <c r="B44" s="37">
        <v>1379</v>
      </c>
      <c r="C44" s="39" t="s">
        <v>581</v>
      </c>
      <c r="D44" s="40" t="s">
        <v>82</v>
      </c>
      <c r="E44" s="136">
        <v>1.94</v>
      </c>
      <c r="F44" s="135">
        <v>0.8</v>
      </c>
      <c r="G44" s="42">
        <v>1.55</v>
      </c>
    </row>
    <row r="45" spans="2:7" ht="13.5" thickBot="1" x14ac:dyDescent="0.25">
      <c r="B45" s="137"/>
      <c r="C45" s="138"/>
      <c r="D45" s="139"/>
      <c r="E45" s="140"/>
      <c r="F45" s="139"/>
      <c r="G45" s="139"/>
    </row>
    <row r="46" spans="2:7" ht="52.5" thickTop="1" thickBot="1" x14ac:dyDescent="0.25">
      <c r="B46" s="141" t="s">
        <v>239</v>
      </c>
      <c r="C46" s="132" t="s">
        <v>240</v>
      </c>
      <c r="D46" s="26" t="s">
        <v>30</v>
      </c>
      <c r="E46" s="27"/>
      <c r="F46" s="26"/>
      <c r="G46" s="28">
        <v>1479.36</v>
      </c>
    </row>
    <row r="47" spans="2:7" ht="13.5" thickTop="1" x14ac:dyDescent="0.2">
      <c r="B47" s="65">
        <v>89272</v>
      </c>
      <c r="C47" s="39" t="s">
        <v>591</v>
      </c>
      <c r="D47" s="133" t="s">
        <v>569</v>
      </c>
      <c r="E47" s="134">
        <v>0.1</v>
      </c>
      <c r="F47" s="135">
        <v>219.72</v>
      </c>
      <c r="G47" s="135">
        <v>21.97</v>
      </c>
    </row>
    <row r="48" spans="2:7" ht="25.5" x14ac:dyDescent="0.2">
      <c r="B48" s="65" t="s">
        <v>570</v>
      </c>
      <c r="C48" s="39" t="s">
        <v>571</v>
      </c>
      <c r="D48" s="40" t="s">
        <v>30</v>
      </c>
      <c r="E48" s="136">
        <v>1</v>
      </c>
      <c r="F48" s="135">
        <v>44.21</v>
      </c>
      <c r="G48" s="42">
        <v>44.21</v>
      </c>
    </row>
    <row r="49" spans="2:7" ht="25.5" x14ac:dyDescent="0.2">
      <c r="B49" s="37">
        <v>103670</v>
      </c>
      <c r="C49" s="39" t="s">
        <v>84</v>
      </c>
      <c r="D49" s="40" t="s">
        <v>163</v>
      </c>
      <c r="E49" s="136">
        <v>4.7100000000000003E-2</v>
      </c>
      <c r="F49" s="135">
        <v>260.23</v>
      </c>
      <c r="G49" s="42">
        <v>12.25</v>
      </c>
    </row>
    <row r="50" spans="2:7" x14ac:dyDescent="0.2">
      <c r="B50" s="37">
        <v>100324</v>
      </c>
      <c r="C50" s="39" t="s">
        <v>76</v>
      </c>
      <c r="D50" s="40" t="s">
        <v>163</v>
      </c>
      <c r="E50" s="136">
        <v>2.4500000000000001E-2</v>
      </c>
      <c r="F50" s="135">
        <v>168.02</v>
      </c>
      <c r="G50" s="42">
        <v>4.1100000000000003</v>
      </c>
    </row>
    <row r="51" spans="2:7" ht="38.25" x14ac:dyDescent="0.2">
      <c r="B51" s="65" t="s">
        <v>575</v>
      </c>
      <c r="C51" s="39" t="s">
        <v>576</v>
      </c>
      <c r="D51" s="40" t="s">
        <v>30</v>
      </c>
      <c r="E51" s="136">
        <v>1</v>
      </c>
      <c r="F51" s="135">
        <v>790.04</v>
      </c>
      <c r="G51" s="42">
        <v>790.04</v>
      </c>
    </row>
    <row r="52" spans="2:7" x14ac:dyDescent="0.2">
      <c r="B52" s="65" t="s">
        <v>582</v>
      </c>
      <c r="C52" s="39" t="s">
        <v>583</v>
      </c>
      <c r="D52" s="40" t="s">
        <v>163</v>
      </c>
      <c r="E52" s="136">
        <v>8.48E-2</v>
      </c>
      <c r="F52" s="135">
        <v>957.76</v>
      </c>
      <c r="G52" s="42">
        <v>81.209999999999994</v>
      </c>
    </row>
    <row r="53" spans="2:7" ht="51" x14ac:dyDescent="0.2">
      <c r="B53" s="65" t="s">
        <v>588</v>
      </c>
      <c r="C53" s="39" t="s">
        <v>589</v>
      </c>
      <c r="D53" s="40" t="s">
        <v>30</v>
      </c>
      <c r="E53" s="136">
        <v>3</v>
      </c>
      <c r="F53" s="135">
        <v>167.83</v>
      </c>
      <c r="G53" s="42">
        <v>503.49</v>
      </c>
    </row>
    <row r="54" spans="2:7" ht="38.25" x14ac:dyDescent="0.2">
      <c r="B54" s="37">
        <v>94975</v>
      </c>
      <c r="C54" s="142" t="s">
        <v>592</v>
      </c>
      <c r="D54" s="143" t="s">
        <v>163</v>
      </c>
      <c r="E54" s="144">
        <v>4.7100000000000003E-2</v>
      </c>
      <c r="F54" s="135">
        <v>468.85</v>
      </c>
      <c r="G54" s="145">
        <v>22.08</v>
      </c>
    </row>
    <row r="55" spans="2:7" ht="13.5" thickBot="1" x14ac:dyDescent="0.25">
      <c r="B55" s="137"/>
      <c r="C55" s="138"/>
      <c r="D55" s="139"/>
      <c r="E55" s="140"/>
      <c r="F55" s="139"/>
      <c r="G55" s="139"/>
    </row>
    <row r="56" spans="2:7" ht="52.5" thickTop="1" thickBot="1" x14ac:dyDescent="0.25">
      <c r="B56" s="141" t="s">
        <v>593</v>
      </c>
      <c r="C56" s="132" t="s">
        <v>594</v>
      </c>
      <c r="D56" s="26"/>
      <c r="E56" s="27"/>
      <c r="F56" s="26"/>
      <c r="G56" s="28">
        <v>309.89</v>
      </c>
    </row>
    <row r="57" spans="2:7" ht="13.5" thickTop="1" x14ac:dyDescent="0.2">
      <c r="B57" s="37">
        <v>1379</v>
      </c>
      <c r="C57" s="39" t="s">
        <v>581</v>
      </c>
      <c r="D57" s="40" t="s">
        <v>82</v>
      </c>
      <c r="E57" s="136">
        <v>7.29</v>
      </c>
      <c r="F57" s="135">
        <v>0.8</v>
      </c>
      <c r="G57" s="42">
        <v>5.83</v>
      </c>
    </row>
    <row r="58" spans="2:7" ht="25.5" x14ac:dyDescent="0.2">
      <c r="B58" s="37">
        <v>88243</v>
      </c>
      <c r="C58" s="39" t="s">
        <v>595</v>
      </c>
      <c r="D58" s="133" t="s">
        <v>74</v>
      </c>
      <c r="E58" s="134">
        <v>1.55</v>
      </c>
      <c r="F58" s="135">
        <v>20.03</v>
      </c>
      <c r="G58" s="135">
        <v>31.04</v>
      </c>
    </row>
    <row r="59" spans="2:7" x14ac:dyDescent="0.2">
      <c r="B59" s="37">
        <v>370</v>
      </c>
      <c r="C59" s="39" t="s">
        <v>577</v>
      </c>
      <c r="D59" s="133" t="s">
        <v>163</v>
      </c>
      <c r="E59" s="134">
        <v>1.8200000000000001E-2</v>
      </c>
      <c r="F59" s="135">
        <v>84</v>
      </c>
      <c r="G59" s="135">
        <v>1.52</v>
      </c>
    </row>
    <row r="60" spans="2:7" x14ac:dyDescent="0.2">
      <c r="B60" s="37">
        <v>12547</v>
      </c>
      <c r="C60" s="39" t="s">
        <v>596</v>
      </c>
      <c r="D60" s="40" t="s">
        <v>30</v>
      </c>
      <c r="E60" s="136">
        <v>1</v>
      </c>
      <c r="F60" s="135">
        <v>238.24</v>
      </c>
      <c r="G60" s="42">
        <v>238.24</v>
      </c>
    </row>
    <row r="61" spans="2:7" x14ac:dyDescent="0.2">
      <c r="B61" s="37">
        <v>88309</v>
      </c>
      <c r="C61" s="39" t="s">
        <v>578</v>
      </c>
      <c r="D61" s="40" t="s">
        <v>74</v>
      </c>
      <c r="E61" s="136">
        <v>1.4000000000000001</v>
      </c>
      <c r="F61" s="135">
        <v>23.76</v>
      </c>
      <c r="G61" s="42">
        <v>33.26</v>
      </c>
    </row>
    <row r="62" spans="2:7" ht="13.5" thickBot="1" x14ac:dyDescent="0.25">
      <c r="B62" s="137"/>
      <c r="C62" s="138"/>
      <c r="D62" s="139"/>
      <c r="E62" s="140"/>
      <c r="F62" s="139"/>
      <c r="G62" s="139"/>
    </row>
    <row r="63" spans="2:7" ht="27" thickTop="1" thickBot="1" x14ac:dyDescent="0.25">
      <c r="B63" s="141" t="s">
        <v>597</v>
      </c>
      <c r="C63" s="132" t="s">
        <v>598</v>
      </c>
      <c r="D63" s="26" t="s">
        <v>30</v>
      </c>
      <c r="E63" s="27"/>
      <c r="F63" s="26"/>
      <c r="G63" s="28">
        <v>197.13</v>
      </c>
    </row>
    <row r="64" spans="2:7" ht="26.25" thickTop="1" x14ac:dyDescent="0.2">
      <c r="B64" s="37">
        <v>103670</v>
      </c>
      <c r="C64" s="39" t="s">
        <v>84</v>
      </c>
      <c r="D64" s="40" t="s">
        <v>163</v>
      </c>
      <c r="E64" s="136">
        <v>6.6799999999999998E-2</v>
      </c>
      <c r="F64" s="135">
        <v>260.23</v>
      </c>
      <c r="G64" s="42">
        <v>17.38</v>
      </c>
    </row>
    <row r="65" spans="2:7" x14ac:dyDescent="0.2">
      <c r="B65" s="37">
        <v>92761</v>
      </c>
      <c r="C65" s="39" t="s">
        <v>599</v>
      </c>
      <c r="D65" s="40" t="s">
        <v>82</v>
      </c>
      <c r="E65" s="136">
        <v>3.7430000000000003</v>
      </c>
      <c r="F65" s="135">
        <v>12.31</v>
      </c>
      <c r="G65" s="42">
        <v>46.07</v>
      </c>
    </row>
    <row r="66" spans="2:7" ht="25.5" x14ac:dyDescent="0.2">
      <c r="B66" s="37">
        <v>96533</v>
      </c>
      <c r="C66" s="39" t="s">
        <v>572</v>
      </c>
      <c r="D66" s="133" t="s">
        <v>573</v>
      </c>
      <c r="E66" s="134">
        <v>1.2959000000000001</v>
      </c>
      <c r="F66" s="135">
        <v>79</v>
      </c>
      <c r="G66" s="135">
        <v>102.37</v>
      </c>
    </row>
    <row r="67" spans="2:7" ht="38.25" x14ac:dyDescent="0.2">
      <c r="B67" s="37">
        <v>94975</v>
      </c>
      <c r="C67" s="142" t="s">
        <v>592</v>
      </c>
      <c r="D67" s="40" t="s">
        <v>163</v>
      </c>
      <c r="E67" s="136">
        <v>6.6799999999999998E-2</v>
      </c>
      <c r="F67" s="135">
        <v>468.85</v>
      </c>
      <c r="G67" s="42">
        <v>31.31</v>
      </c>
    </row>
    <row r="68" spans="2:7" ht="13.5" thickBot="1" x14ac:dyDescent="0.25">
      <c r="B68" s="137"/>
      <c r="C68" s="138"/>
      <c r="D68" s="139"/>
      <c r="E68" s="140"/>
      <c r="F68" s="139"/>
      <c r="G68" s="139"/>
    </row>
    <row r="69" spans="2:7" ht="27" thickTop="1" thickBot="1" x14ac:dyDescent="0.25">
      <c r="B69" s="141" t="s">
        <v>600</v>
      </c>
      <c r="C69" s="132" t="s">
        <v>601</v>
      </c>
      <c r="D69" s="26" t="s">
        <v>30</v>
      </c>
      <c r="E69" s="27"/>
      <c r="F69" s="26"/>
      <c r="G69" s="28">
        <v>163.32999999999998</v>
      </c>
    </row>
    <row r="70" spans="2:7" ht="39" thickTop="1" x14ac:dyDescent="0.2">
      <c r="B70" s="37">
        <v>94975</v>
      </c>
      <c r="C70" s="39" t="s">
        <v>592</v>
      </c>
      <c r="D70" s="40" t="s">
        <v>163</v>
      </c>
      <c r="E70" s="136">
        <v>6.0499999999999998E-2</v>
      </c>
      <c r="F70" s="135">
        <v>468.85</v>
      </c>
      <c r="G70" s="42">
        <v>28.36</v>
      </c>
    </row>
    <row r="71" spans="2:7" ht="25.5" x14ac:dyDescent="0.2">
      <c r="B71" s="37">
        <v>96533</v>
      </c>
      <c r="C71" s="39" t="s">
        <v>572</v>
      </c>
      <c r="D71" s="133" t="s">
        <v>573</v>
      </c>
      <c r="E71" s="134">
        <v>0.22</v>
      </c>
      <c r="F71" s="135">
        <v>79</v>
      </c>
      <c r="G71" s="135">
        <v>17.38</v>
      </c>
    </row>
    <row r="72" spans="2:7" x14ac:dyDescent="0.2">
      <c r="B72" s="37">
        <v>92761</v>
      </c>
      <c r="C72" s="39" t="s">
        <v>282</v>
      </c>
      <c r="D72" s="40" t="s">
        <v>82</v>
      </c>
      <c r="E72" s="136">
        <v>8.2739999999999991</v>
      </c>
      <c r="F72" s="135">
        <v>12.31</v>
      </c>
      <c r="G72" s="42">
        <v>101.85</v>
      </c>
    </row>
    <row r="73" spans="2:7" ht="25.5" x14ac:dyDescent="0.2">
      <c r="B73" s="37">
        <v>103670</v>
      </c>
      <c r="C73" s="39" t="s">
        <v>84</v>
      </c>
      <c r="D73" s="133" t="s">
        <v>163</v>
      </c>
      <c r="E73" s="134">
        <v>6.0499999999999998E-2</v>
      </c>
      <c r="F73" s="135">
        <v>260.23</v>
      </c>
      <c r="G73" s="135">
        <v>15.74</v>
      </c>
    </row>
    <row r="74" spans="2:7" ht="13.5" thickBot="1" x14ac:dyDescent="0.25">
      <c r="B74" s="137"/>
      <c r="C74" s="138"/>
      <c r="D74" s="139"/>
      <c r="E74" s="140"/>
      <c r="F74" s="139"/>
      <c r="G74" s="139"/>
    </row>
    <row r="75" spans="2:7" ht="52.5" thickTop="1" thickBot="1" x14ac:dyDescent="0.25">
      <c r="B75" s="141" t="s">
        <v>85</v>
      </c>
      <c r="C75" s="132" t="s">
        <v>602</v>
      </c>
      <c r="D75" s="26" t="s">
        <v>30</v>
      </c>
      <c r="E75" s="27"/>
      <c r="F75" s="26"/>
      <c r="G75" s="28">
        <v>2568.2199999999998</v>
      </c>
    </row>
    <row r="76" spans="2:7" ht="13.5" thickTop="1" x14ac:dyDescent="0.2">
      <c r="B76" s="65">
        <v>89272</v>
      </c>
      <c r="C76" s="39" t="s">
        <v>591</v>
      </c>
      <c r="D76" s="40" t="s">
        <v>569</v>
      </c>
      <c r="E76" s="136">
        <v>0.1</v>
      </c>
      <c r="F76" s="135">
        <v>219.72</v>
      </c>
      <c r="G76" s="42">
        <v>21.97</v>
      </c>
    </row>
    <row r="77" spans="2:7" ht="25.5" x14ac:dyDescent="0.2">
      <c r="B77" s="37">
        <v>103670</v>
      </c>
      <c r="C77" s="39" t="s">
        <v>84</v>
      </c>
      <c r="D77" s="133" t="s">
        <v>163</v>
      </c>
      <c r="E77" s="134">
        <v>0.20030000000000001</v>
      </c>
      <c r="F77" s="135">
        <v>260.23</v>
      </c>
      <c r="G77" s="135">
        <v>52.12</v>
      </c>
    </row>
    <row r="78" spans="2:7" ht="51" x14ac:dyDescent="0.2">
      <c r="B78" s="65" t="s">
        <v>593</v>
      </c>
      <c r="C78" s="39" t="s">
        <v>594</v>
      </c>
      <c r="D78" s="133" t="s">
        <v>30</v>
      </c>
      <c r="E78" s="134">
        <v>4</v>
      </c>
      <c r="F78" s="135">
        <v>309.89</v>
      </c>
      <c r="G78" s="135">
        <v>1239.56</v>
      </c>
    </row>
    <row r="79" spans="2:7" x14ac:dyDescent="0.2">
      <c r="B79" s="37">
        <v>100324</v>
      </c>
      <c r="C79" s="39" t="s">
        <v>76</v>
      </c>
      <c r="D79" s="133" t="s">
        <v>163</v>
      </c>
      <c r="E79" s="134">
        <v>6.0499999999999998E-2</v>
      </c>
      <c r="F79" s="135">
        <v>168.02</v>
      </c>
      <c r="G79" s="135">
        <v>10.16</v>
      </c>
    </row>
    <row r="80" spans="2:7" ht="38.25" x14ac:dyDescent="0.2">
      <c r="B80" s="65" t="s">
        <v>575</v>
      </c>
      <c r="C80" s="39" t="s">
        <v>576</v>
      </c>
      <c r="D80" s="40" t="s">
        <v>30</v>
      </c>
      <c r="E80" s="136">
        <v>1</v>
      </c>
      <c r="F80" s="135">
        <v>790.04</v>
      </c>
      <c r="G80" s="42">
        <v>790.04</v>
      </c>
    </row>
    <row r="81" spans="2:7" ht="25.5" x14ac:dyDescent="0.2">
      <c r="B81" s="65" t="s">
        <v>597</v>
      </c>
      <c r="C81" s="39" t="s">
        <v>598</v>
      </c>
      <c r="D81" s="133" t="s">
        <v>30</v>
      </c>
      <c r="E81" s="134">
        <v>1</v>
      </c>
      <c r="F81" s="135">
        <v>197.13</v>
      </c>
      <c r="G81" s="135">
        <v>197.13</v>
      </c>
    </row>
    <row r="82" spans="2:7" ht="25.5" x14ac:dyDescent="0.2">
      <c r="B82" s="65" t="s">
        <v>600</v>
      </c>
      <c r="C82" s="39" t="s">
        <v>601</v>
      </c>
      <c r="D82" s="40" t="s">
        <v>30</v>
      </c>
      <c r="E82" s="136">
        <v>1</v>
      </c>
      <c r="F82" s="135">
        <v>163.32999999999998</v>
      </c>
      <c r="G82" s="42">
        <v>163.33000000000001</v>
      </c>
    </row>
    <row r="83" spans="2:7" ht="38.25" x14ac:dyDescent="0.2">
      <c r="B83" s="37">
        <v>94975</v>
      </c>
      <c r="C83" s="142" t="s">
        <v>592</v>
      </c>
      <c r="D83" s="143" t="s">
        <v>163</v>
      </c>
      <c r="E83" s="144">
        <v>0.20030000000000001</v>
      </c>
      <c r="F83" s="135">
        <v>468.85</v>
      </c>
      <c r="G83" s="145">
        <v>93.91</v>
      </c>
    </row>
    <row r="84" spans="2:7" ht="13.5" thickBot="1" x14ac:dyDescent="0.25">
      <c r="B84" s="137"/>
      <c r="C84" s="138"/>
      <c r="D84" s="139"/>
      <c r="E84" s="140"/>
      <c r="F84" s="139"/>
      <c r="G84" s="139"/>
    </row>
    <row r="85" spans="2:7" ht="27" thickTop="1" thickBot="1" x14ac:dyDescent="0.25">
      <c r="B85" s="141" t="s">
        <v>286</v>
      </c>
      <c r="C85" s="132" t="s">
        <v>287</v>
      </c>
      <c r="D85" s="26" t="s">
        <v>32</v>
      </c>
      <c r="E85" s="27"/>
      <c r="F85" s="26"/>
      <c r="G85" s="28">
        <v>7.9399999999999995</v>
      </c>
    </row>
    <row r="86" spans="2:7" ht="13.5" thickTop="1" x14ac:dyDescent="0.2">
      <c r="B86" s="37">
        <v>88316</v>
      </c>
      <c r="C86" s="39" t="s">
        <v>584</v>
      </c>
      <c r="D86" s="40" t="s">
        <v>74</v>
      </c>
      <c r="E86" s="136">
        <v>0.15</v>
      </c>
      <c r="F86" s="135">
        <v>19.260000000000002</v>
      </c>
      <c r="G86" s="42">
        <v>2.88</v>
      </c>
    </row>
    <row r="87" spans="2:7" x14ac:dyDescent="0.2">
      <c r="B87" s="37">
        <v>91285</v>
      </c>
      <c r="C87" s="39" t="s">
        <v>603</v>
      </c>
      <c r="D87" s="133" t="s">
        <v>604</v>
      </c>
      <c r="E87" s="134">
        <v>0.2</v>
      </c>
      <c r="F87" s="135">
        <v>1.1299999999999999</v>
      </c>
      <c r="G87" s="135">
        <v>0.22</v>
      </c>
    </row>
    <row r="88" spans="2:7" x14ac:dyDescent="0.2">
      <c r="B88" s="37">
        <v>5680</v>
      </c>
      <c r="C88" s="39" t="s">
        <v>605</v>
      </c>
      <c r="D88" s="40" t="s">
        <v>569</v>
      </c>
      <c r="E88" s="136">
        <v>0.02</v>
      </c>
      <c r="F88" s="135">
        <v>132.75</v>
      </c>
      <c r="G88" s="42">
        <v>2.65</v>
      </c>
    </row>
    <row r="89" spans="2:7" ht="25.5" x14ac:dyDescent="0.2">
      <c r="B89" s="37">
        <v>91283</v>
      </c>
      <c r="C89" s="39" t="s">
        <v>606</v>
      </c>
      <c r="D89" s="40" t="s">
        <v>569</v>
      </c>
      <c r="E89" s="136">
        <v>0.2</v>
      </c>
      <c r="F89" s="135">
        <v>10.96</v>
      </c>
      <c r="G89" s="42">
        <v>2.19</v>
      </c>
    </row>
    <row r="90" spans="2:7" ht="13.5" thickBot="1" x14ac:dyDescent="0.25">
      <c r="B90" s="146" t="s">
        <v>607</v>
      </c>
      <c r="C90" s="138"/>
      <c r="D90" s="139"/>
      <c r="E90" s="140"/>
      <c r="F90" s="139"/>
      <c r="G90" s="139"/>
    </row>
    <row r="91" spans="2:7" ht="14.25" thickTop="1" thickBot="1" x14ac:dyDescent="0.25">
      <c r="B91" s="141" t="s">
        <v>288</v>
      </c>
      <c r="C91" s="132" t="s">
        <v>289</v>
      </c>
      <c r="D91" s="26" t="s">
        <v>32</v>
      </c>
      <c r="E91" s="27"/>
      <c r="F91" s="26"/>
      <c r="G91" s="28">
        <v>6.41</v>
      </c>
    </row>
    <row r="92" spans="2:7" ht="13.5" thickTop="1" x14ac:dyDescent="0.2">
      <c r="B92" s="37">
        <v>91283</v>
      </c>
      <c r="C92" s="39" t="s">
        <v>608</v>
      </c>
      <c r="D92" s="40" t="s">
        <v>569</v>
      </c>
      <c r="E92" s="136">
        <v>0.2</v>
      </c>
      <c r="F92" s="135">
        <v>10.96</v>
      </c>
      <c r="G92" s="42">
        <v>2.19</v>
      </c>
    </row>
    <row r="93" spans="2:7" x14ac:dyDescent="0.2">
      <c r="B93" s="37">
        <v>91285</v>
      </c>
      <c r="C93" s="39" t="s">
        <v>603</v>
      </c>
      <c r="D93" s="40" t="s">
        <v>604</v>
      </c>
      <c r="E93" s="136">
        <v>0.2</v>
      </c>
      <c r="F93" s="135">
        <v>1.1299999999999999</v>
      </c>
      <c r="G93" s="42">
        <v>0.22</v>
      </c>
    </row>
    <row r="94" spans="2:7" ht="25.5" x14ac:dyDescent="0.2">
      <c r="B94" s="37">
        <v>88243</v>
      </c>
      <c r="C94" s="39" t="s">
        <v>595</v>
      </c>
      <c r="D94" s="40" t="s">
        <v>74</v>
      </c>
      <c r="E94" s="136">
        <v>0.2</v>
      </c>
      <c r="F94" s="135">
        <v>20.03</v>
      </c>
      <c r="G94" s="42">
        <v>4</v>
      </c>
    </row>
    <row r="95" spans="2:7" ht="13.5" thickBot="1" x14ac:dyDescent="0.25">
      <c r="B95" s="137"/>
      <c r="C95" s="138"/>
      <c r="D95" s="139"/>
      <c r="E95" s="140"/>
      <c r="F95" s="139"/>
      <c r="G95" s="139"/>
    </row>
    <row r="96" spans="2:7" ht="14.25" thickTop="1" thickBot="1" x14ac:dyDescent="0.25">
      <c r="B96" s="141" t="s">
        <v>290</v>
      </c>
      <c r="C96" s="132" t="s">
        <v>291</v>
      </c>
      <c r="D96" s="26" t="s">
        <v>51</v>
      </c>
      <c r="E96" s="27"/>
      <c r="F96" s="26"/>
      <c r="G96" s="28">
        <v>10.81</v>
      </c>
    </row>
    <row r="97" spans="2:7" ht="13.5" thickTop="1" x14ac:dyDescent="0.2">
      <c r="B97" s="37">
        <v>88316</v>
      </c>
      <c r="C97" s="39" t="s">
        <v>584</v>
      </c>
      <c r="D97" s="40" t="s">
        <v>74</v>
      </c>
      <c r="E97" s="136">
        <v>0.5</v>
      </c>
      <c r="F97" s="135">
        <v>19.260000000000002</v>
      </c>
      <c r="G97" s="42">
        <v>9.6300000000000008</v>
      </c>
    </row>
    <row r="98" spans="2:7" x14ac:dyDescent="0.2">
      <c r="B98" s="37">
        <v>88309</v>
      </c>
      <c r="C98" s="39" t="s">
        <v>578</v>
      </c>
      <c r="D98" s="133" t="s">
        <v>74</v>
      </c>
      <c r="E98" s="134">
        <v>0.05</v>
      </c>
      <c r="F98" s="135">
        <v>23.76</v>
      </c>
      <c r="G98" s="135">
        <v>1.18</v>
      </c>
    </row>
    <row r="99" spans="2:7" ht="13.5" thickBot="1" x14ac:dyDescent="0.25">
      <c r="B99" s="137"/>
      <c r="C99" s="138"/>
      <c r="D99" s="139"/>
      <c r="E99" s="140"/>
      <c r="F99" s="139"/>
      <c r="G99" s="139"/>
    </row>
    <row r="100" spans="2:7" ht="27" thickTop="1" thickBot="1" x14ac:dyDescent="0.25">
      <c r="B100" s="141" t="s">
        <v>609</v>
      </c>
      <c r="C100" s="132" t="s">
        <v>610</v>
      </c>
      <c r="D100" s="26" t="s">
        <v>573</v>
      </c>
      <c r="E100" s="27"/>
      <c r="F100" s="26"/>
      <c r="G100" s="28">
        <v>17.96</v>
      </c>
    </row>
    <row r="101" spans="2:7" ht="39" thickTop="1" x14ac:dyDescent="0.2">
      <c r="B101" s="65">
        <v>5839</v>
      </c>
      <c r="C101" s="39" t="s">
        <v>611</v>
      </c>
      <c r="D101" s="40" t="s">
        <v>569</v>
      </c>
      <c r="E101" s="136">
        <v>1.6999999999999999E-3</v>
      </c>
      <c r="F101" s="135">
        <v>9.65</v>
      </c>
      <c r="G101" s="42">
        <v>0.01</v>
      </c>
    </row>
    <row r="102" spans="2:7" ht="25.5" x14ac:dyDescent="0.2">
      <c r="B102" s="65">
        <v>516</v>
      </c>
      <c r="C102" s="39" t="s">
        <v>612</v>
      </c>
      <c r="D102" s="40" t="s">
        <v>613</v>
      </c>
      <c r="E102" s="136">
        <v>1.2</v>
      </c>
      <c r="F102" s="135">
        <v>14.45</v>
      </c>
      <c r="G102" s="42">
        <v>17.34</v>
      </c>
    </row>
    <row r="103" spans="2:7" ht="63.75" x14ac:dyDescent="0.2">
      <c r="B103" s="65">
        <v>83362</v>
      </c>
      <c r="C103" s="39" t="s">
        <v>614</v>
      </c>
      <c r="D103" s="40" t="s">
        <v>569</v>
      </c>
      <c r="E103" s="136">
        <v>1E-3</v>
      </c>
      <c r="F103" s="135">
        <v>259.81</v>
      </c>
      <c r="G103" s="42">
        <v>0.25</v>
      </c>
    </row>
    <row r="104" spans="2:7" x14ac:dyDescent="0.2">
      <c r="B104" s="65">
        <v>88316</v>
      </c>
      <c r="C104" s="39" t="s">
        <v>584</v>
      </c>
      <c r="D104" s="40" t="s">
        <v>615</v>
      </c>
      <c r="E104" s="136">
        <v>2E-3</v>
      </c>
      <c r="F104" s="135">
        <v>19.260000000000002</v>
      </c>
      <c r="G104" s="42">
        <v>0.03</v>
      </c>
    </row>
    <row r="105" spans="2:7" ht="25.5" x14ac:dyDescent="0.2">
      <c r="B105" s="65">
        <v>89035</v>
      </c>
      <c r="C105" s="39" t="s">
        <v>616</v>
      </c>
      <c r="D105" s="40" t="s">
        <v>569</v>
      </c>
      <c r="E105" s="136">
        <v>1.6999999999999999E-3</v>
      </c>
      <c r="F105" s="135">
        <v>126.79</v>
      </c>
      <c r="G105" s="42">
        <v>0.21</v>
      </c>
    </row>
    <row r="106" spans="2:7" ht="25.5" x14ac:dyDescent="0.2">
      <c r="B106" s="65">
        <v>89036</v>
      </c>
      <c r="C106" s="39" t="s">
        <v>617</v>
      </c>
      <c r="D106" s="40" t="s">
        <v>604</v>
      </c>
      <c r="E106" s="136">
        <v>1.4E-3</v>
      </c>
      <c r="F106" s="135">
        <v>44.25</v>
      </c>
      <c r="G106" s="42">
        <v>0.06</v>
      </c>
    </row>
    <row r="107" spans="2:7" ht="63.75" x14ac:dyDescent="0.2">
      <c r="B107" s="65">
        <v>91486</v>
      </c>
      <c r="C107" s="39" t="s">
        <v>618</v>
      </c>
      <c r="D107" s="133" t="s">
        <v>604</v>
      </c>
      <c r="E107" s="134">
        <v>1E-3</v>
      </c>
      <c r="F107" s="135">
        <v>62.32</v>
      </c>
      <c r="G107" s="135">
        <v>0.06</v>
      </c>
    </row>
    <row r="108" spans="2:7" ht="13.5" thickBot="1" x14ac:dyDescent="0.25">
      <c r="B108" s="137"/>
      <c r="C108" s="138"/>
      <c r="D108" s="139"/>
      <c r="E108" s="140"/>
      <c r="F108" s="139"/>
      <c r="G108" s="139"/>
    </row>
    <row r="109" spans="2:7" ht="27" thickTop="1" thickBot="1" x14ac:dyDescent="0.25">
      <c r="B109" s="141" t="s">
        <v>292</v>
      </c>
      <c r="C109" s="132" t="s">
        <v>293</v>
      </c>
      <c r="D109" s="26" t="s">
        <v>32</v>
      </c>
      <c r="E109" s="27"/>
      <c r="F109" s="26"/>
      <c r="G109" s="28">
        <v>153.25</v>
      </c>
    </row>
    <row r="110" spans="2:7" ht="13.5" thickTop="1" x14ac:dyDescent="0.2">
      <c r="B110" s="37">
        <v>5824</v>
      </c>
      <c r="C110" s="39" t="s">
        <v>619</v>
      </c>
      <c r="D110" s="133" t="s">
        <v>569</v>
      </c>
      <c r="E110" s="134">
        <v>0.1</v>
      </c>
      <c r="F110" s="135">
        <v>209.93</v>
      </c>
      <c r="G110" s="135">
        <v>20.99</v>
      </c>
    </row>
    <row r="111" spans="2:7" ht="25.5" x14ac:dyDescent="0.2">
      <c r="B111" s="65">
        <v>88243</v>
      </c>
      <c r="C111" s="39" t="s">
        <v>595</v>
      </c>
      <c r="D111" s="40" t="s">
        <v>74</v>
      </c>
      <c r="E111" s="136">
        <v>0.1</v>
      </c>
      <c r="F111" s="135">
        <v>20.03</v>
      </c>
      <c r="G111" s="42">
        <v>2</v>
      </c>
    </row>
    <row r="112" spans="2:7" ht="25.5" x14ac:dyDescent="0.2">
      <c r="B112" s="65">
        <v>1518</v>
      </c>
      <c r="C112" s="39" t="s">
        <v>620</v>
      </c>
      <c r="D112" s="133" t="s">
        <v>621</v>
      </c>
      <c r="E112" s="134">
        <v>9.6000000000000002E-2</v>
      </c>
      <c r="F112" s="135">
        <v>639.5</v>
      </c>
      <c r="G112" s="135">
        <v>61.39</v>
      </c>
    </row>
    <row r="113" spans="2:7" x14ac:dyDescent="0.2">
      <c r="B113" s="65" t="s">
        <v>609</v>
      </c>
      <c r="C113" s="39" t="s">
        <v>610</v>
      </c>
      <c r="D113" s="40" t="s">
        <v>573</v>
      </c>
      <c r="E113" s="136">
        <v>1</v>
      </c>
      <c r="F113" s="135">
        <v>17.96</v>
      </c>
      <c r="G113" s="42">
        <v>17.96</v>
      </c>
    </row>
    <row r="114" spans="2:7" x14ac:dyDescent="0.2">
      <c r="B114" s="65">
        <v>4718</v>
      </c>
      <c r="C114" s="39" t="s">
        <v>622</v>
      </c>
      <c r="D114" s="40" t="s">
        <v>163</v>
      </c>
      <c r="E114" s="136">
        <v>0.15</v>
      </c>
      <c r="F114" s="135">
        <v>99.4</v>
      </c>
      <c r="G114" s="42">
        <v>14.91</v>
      </c>
    </row>
    <row r="115" spans="2:7" x14ac:dyDescent="0.2">
      <c r="B115" s="65">
        <v>5684</v>
      </c>
      <c r="C115" s="39" t="s">
        <v>623</v>
      </c>
      <c r="D115" s="133" t="s">
        <v>569</v>
      </c>
      <c r="E115" s="134">
        <v>0.1</v>
      </c>
      <c r="F115" s="135">
        <v>161.82</v>
      </c>
      <c r="G115" s="135">
        <v>16.18</v>
      </c>
    </row>
    <row r="116" spans="2:7" x14ac:dyDescent="0.2">
      <c r="B116" s="37">
        <v>5811</v>
      </c>
      <c r="C116" s="39" t="s">
        <v>624</v>
      </c>
      <c r="D116" s="133" t="s">
        <v>569</v>
      </c>
      <c r="E116" s="134">
        <v>0.1</v>
      </c>
      <c r="F116" s="135">
        <v>198.27</v>
      </c>
      <c r="G116" s="135">
        <v>19.82</v>
      </c>
    </row>
    <row r="117" spans="2:7" ht="13.5" thickBot="1" x14ac:dyDescent="0.25">
      <c r="B117" s="137"/>
      <c r="C117" s="138"/>
      <c r="D117" s="139"/>
      <c r="E117" s="140"/>
      <c r="F117" s="139"/>
      <c r="G117" s="139"/>
    </row>
    <row r="118" spans="2:7" ht="27" thickTop="1" thickBot="1" x14ac:dyDescent="0.25">
      <c r="B118" s="141" t="s">
        <v>294</v>
      </c>
      <c r="C118" s="132" t="s">
        <v>295</v>
      </c>
      <c r="D118" s="26" t="s">
        <v>32</v>
      </c>
      <c r="E118" s="27"/>
      <c r="F118" s="26"/>
      <c r="G118" s="28">
        <v>51.599999999999994</v>
      </c>
    </row>
    <row r="119" spans="2:7" ht="13.5" thickTop="1" x14ac:dyDescent="0.2">
      <c r="B119" s="37">
        <v>366</v>
      </c>
      <c r="C119" s="39" t="s">
        <v>587</v>
      </c>
      <c r="D119" s="133" t="s">
        <v>163</v>
      </c>
      <c r="E119" s="134">
        <v>7.2900000000000006E-2</v>
      </c>
      <c r="F119" s="135">
        <v>84</v>
      </c>
      <c r="G119" s="135">
        <v>6.12</v>
      </c>
    </row>
    <row r="120" spans="2:7" x14ac:dyDescent="0.2">
      <c r="B120" s="37">
        <v>89225</v>
      </c>
      <c r="C120" s="39" t="s">
        <v>625</v>
      </c>
      <c r="D120" s="40" t="s">
        <v>569</v>
      </c>
      <c r="E120" s="136">
        <v>5.7099999999999998E-2</v>
      </c>
      <c r="F120" s="135">
        <v>5.63</v>
      </c>
      <c r="G120" s="42">
        <v>0.32</v>
      </c>
    </row>
    <row r="121" spans="2:7" x14ac:dyDescent="0.2">
      <c r="B121" s="37">
        <v>88309</v>
      </c>
      <c r="C121" s="39" t="s">
        <v>578</v>
      </c>
      <c r="D121" s="40" t="s">
        <v>74</v>
      </c>
      <c r="E121" s="136">
        <v>0.42</v>
      </c>
      <c r="F121" s="135">
        <v>23.76</v>
      </c>
      <c r="G121" s="42">
        <v>9.9700000000000006</v>
      </c>
    </row>
    <row r="122" spans="2:7" x14ac:dyDescent="0.2">
      <c r="B122" s="37">
        <v>1379</v>
      </c>
      <c r="C122" s="39" t="s">
        <v>626</v>
      </c>
      <c r="D122" s="40" t="s">
        <v>82</v>
      </c>
      <c r="E122" s="136">
        <v>22.48</v>
      </c>
      <c r="F122" s="135">
        <v>0.8</v>
      </c>
      <c r="G122" s="42">
        <v>17.98</v>
      </c>
    </row>
    <row r="123" spans="2:7" x14ac:dyDescent="0.2">
      <c r="B123" s="37">
        <v>4718</v>
      </c>
      <c r="C123" s="39" t="s">
        <v>627</v>
      </c>
      <c r="D123" s="40" t="s">
        <v>163</v>
      </c>
      <c r="E123" s="136">
        <v>0.05</v>
      </c>
      <c r="F123" s="135">
        <v>99.4</v>
      </c>
      <c r="G123" s="42">
        <v>4.97</v>
      </c>
    </row>
    <row r="124" spans="2:7" x14ac:dyDescent="0.2">
      <c r="B124" s="37">
        <v>4721</v>
      </c>
      <c r="C124" s="39" t="s">
        <v>628</v>
      </c>
      <c r="D124" s="40" t="s">
        <v>163</v>
      </c>
      <c r="E124" s="136">
        <v>1.67E-2</v>
      </c>
      <c r="F124" s="135">
        <v>98.88</v>
      </c>
      <c r="G124" s="42">
        <v>1.65</v>
      </c>
    </row>
    <row r="125" spans="2:7" x14ac:dyDescent="0.2">
      <c r="B125" s="37">
        <v>88316</v>
      </c>
      <c r="C125" s="39" t="s">
        <v>584</v>
      </c>
      <c r="D125" s="40" t="s">
        <v>74</v>
      </c>
      <c r="E125" s="136">
        <v>0.55000000000000004</v>
      </c>
      <c r="F125" s="135">
        <v>19.260000000000002</v>
      </c>
      <c r="G125" s="42">
        <v>10.59</v>
      </c>
    </row>
    <row r="126" spans="2:7" ht="13.5" thickBot="1" x14ac:dyDescent="0.25">
      <c r="B126" s="137"/>
      <c r="C126" s="138"/>
      <c r="D126" s="139"/>
      <c r="E126" s="140"/>
      <c r="F126" s="139"/>
      <c r="G126" s="139"/>
    </row>
    <row r="127" spans="2:7" ht="14.25" thickTop="1" thickBot="1" x14ac:dyDescent="0.25">
      <c r="B127" s="141" t="s">
        <v>46</v>
      </c>
      <c r="C127" s="132" t="s">
        <v>47</v>
      </c>
      <c r="D127" s="26" t="s">
        <v>30</v>
      </c>
      <c r="E127" s="27"/>
      <c r="F127" s="26"/>
      <c r="G127" s="28">
        <v>149.07</v>
      </c>
    </row>
    <row r="128" spans="2:7" ht="13.5" thickTop="1" x14ac:dyDescent="0.2">
      <c r="B128" s="37">
        <v>88249</v>
      </c>
      <c r="C128" s="39" t="s">
        <v>629</v>
      </c>
      <c r="D128" s="40" t="s">
        <v>74</v>
      </c>
      <c r="E128" s="136">
        <v>3.6</v>
      </c>
      <c r="F128" s="135">
        <v>25.99</v>
      </c>
      <c r="G128" s="42">
        <v>93.56</v>
      </c>
    </row>
    <row r="129" spans="2:7" x14ac:dyDescent="0.2">
      <c r="B129" s="37">
        <v>88321</v>
      </c>
      <c r="C129" s="39" t="s">
        <v>630</v>
      </c>
      <c r="D129" s="40" t="s">
        <v>74</v>
      </c>
      <c r="E129" s="134">
        <v>1.8</v>
      </c>
      <c r="F129" s="135">
        <v>30.84</v>
      </c>
      <c r="G129" s="135">
        <v>55.51</v>
      </c>
    </row>
    <row r="130" spans="2:7" ht="13.5" thickBot="1" x14ac:dyDescent="0.25">
      <c r="B130" s="137"/>
      <c r="C130" s="138"/>
      <c r="D130" s="139"/>
      <c r="E130" s="140"/>
      <c r="F130" s="139"/>
      <c r="G130" s="139"/>
    </row>
    <row r="131" spans="2:7" ht="14.25" thickTop="1" thickBot="1" x14ac:dyDescent="0.25">
      <c r="B131" s="141" t="s">
        <v>48</v>
      </c>
      <c r="C131" s="132" t="s">
        <v>49</v>
      </c>
      <c r="D131" s="26" t="s">
        <v>30</v>
      </c>
      <c r="E131" s="27"/>
      <c r="F131" s="26"/>
      <c r="G131" s="28">
        <v>56.83</v>
      </c>
    </row>
    <row r="132" spans="2:7" ht="13.5" thickTop="1" x14ac:dyDescent="0.2">
      <c r="B132" s="37">
        <v>88249</v>
      </c>
      <c r="C132" s="39" t="s">
        <v>629</v>
      </c>
      <c r="D132" s="40" t="s">
        <v>74</v>
      </c>
      <c r="E132" s="136" t="s">
        <v>631</v>
      </c>
      <c r="F132" s="135">
        <v>25.99</v>
      </c>
      <c r="G132" s="42">
        <v>25.99</v>
      </c>
    </row>
    <row r="133" spans="2:7" x14ac:dyDescent="0.2">
      <c r="B133" s="37">
        <v>88321</v>
      </c>
      <c r="C133" s="39" t="s">
        <v>630</v>
      </c>
      <c r="D133" s="40" t="s">
        <v>74</v>
      </c>
      <c r="E133" s="136" t="s">
        <v>631</v>
      </c>
      <c r="F133" s="135">
        <v>30.84</v>
      </c>
      <c r="G133" s="42">
        <v>30.84</v>
      </c>
    </row>
    <row r="134" spans="2:7" ht="13.5" thickBot="1" x14ac:dyDescent="0.25">
      <c r="B134" s="137"/>
      <c r="C134" s="138"/>
      <c r="D134" s="139"/>
      <c r="E134" s="140"/>
      <c r="F134" s="139"/>
      <c r="G134" s="139"/>
    </row>
    <row r="135" spans="2:7" ht="14.25" thickTop="1" thickBot="1" x14ac:dyDescent="0.25">
      <c r="B135" s="141" t="s">
        <v>52</v>
      </c>
      <c r="C135" s="132" t="s">
        <v>53</v>
      </c>
      <c r="D135" s="26" t="s">
        <v>32</v>
      </c>
      <c r="E135" s="27"/>
      <c r="F135" s="26"/>
      <c r="G135" s="28">
        <v>2.17</v>
      </c>
    </row>
    <row r="136" spans="2:7" ht="26.25" thickTop="1" x14ac:dyDescent="0.2">
      <c r="B136" s="37">
        <v>88243</v>
      </c>
      <c r="C136" s="39" t="s">
        <v>595</v>
      </c>
      <c r="D136" s="40" t="s">
        <v>74</v>
      </c>
      <c r="E136" s="136">
        <v>0.06</v>
      </c>
      <c r="F136" s="135">
        <v>20.03</v>
      </c>
      <c r="G136" s="42">
        <v>1.2</v>
      </c>
    </row>
    <row r="137" spans="2:7" x14ac:dyDescent="0.2">
      <c r="B137" s="37">
        <v>90775</v>
      </c>
      <c r="C137" s="39" t="s">
        <v>632</v>
      </c>
      <c r="D137" s="40" t="s">
        <v>74</v>
      </c>
      <c r="E137" s="136">
        <v>0.06</v>
      </c>
      <c r="F137" s="135">
        <v>16.23</v>
      </c>
      <c r="G137" s="42">
        <v>0.97</v>
      </c>
    </row>
    <row r="138" spans="2:7" ht="13.5" thickBot="1" x14ac:dyDescent="0.25">
      <c r="B138" s="137"/>
      <c r="C138" s="138"/>
      <c r="D138" s="139"/>
      <c r="E138" s="140"/>
      <c r="F138" s="139"/>
      <c r="G138" s="139"/>
    </row>
    <row r="139" spans="2:7" ht="27" thickTop="1" thickBot="1" x14ac:dyDescent="0.25">
      <c r="B139" s="141" t="s">
        <v>79</v>
      </c>
      <c r="C139" s="132" t="s">
        <v>80</v>
      </c>
      <c r="D139" s="26" t="s">
        <v>32</v>
      </c>
      <c r="E139" s="27"/>
      <c r="F139" s="26"/>
      <c r="G139" s="28">
        <v>111.38999999999999</v>
      </c>
    </row>
    <row r="140" spans="2:7" ht="13.5" thickTop="1" x14ac:dyDescent="0.2">
      <c r="B140" s="37">
        <v>6189</v>
      </c>
      <c r="C140" s="39" t="s">
        <v>633</v>
      </c>
      <c r="D140" s="40" t="s">
        <v>51</v>
      </c>
      <c r="E140" s="136">
        <v>0.5</v>
      </c>
      <c r="F140" s="135">
        <v>28.25</v>
      </c>
      <c r="G140" s="42">
        <v>14.12</v>
      </c>
    </row>
    <row r="141" spans="2:7" x14ac:dyDescent="0.2">
      <c r="B141" s="37">
        <v>88262</v>
      </c>
      <c r="C141" s="39" t="s">
        <v>634</v>
      </c>
      <c r="D141" s="40" t="s">
        <v>74</v>
      </c>
      <c r="E141" s="136">
        <v>1.1200000000000001</v>
      </c>
      <c r="F141" s="135">
        <v>23.37</v>
      </c>
      <c r="G141" s="42">
        <v>26.17</v>
      </c>
    </row>
    <row r="142" spans="2:7" x14ac:dyDescent="0.2">
      <c r="B142" s="37">
        <v>5071</v>
      </c>
      <c r="C142" s="39" t="s">
        <v>635</v>
      </c>
      <c r="D142" s="40" t="s">
        <v>82</v>
      </c>
      <c r="E142" s="136">
        <v>3.3000000000000002E-2</v>
      </c>
      <c r="F142" s="135">
        <v>20.239999999999998</v>
      </c>
      <c r="G142" s="42">
        <v>0.66</v>
      </c>
    </row>
    <row r="143" spans="2:7" x14ac:dyDescent="0.2">
      <c r="B143" s="37">
        <v>4460</v>
      </c>
      <c r="C143" s="39" t="s">
        <v>636</v>
      </c>
      <c r="D143" s="40" t="s">
        <v>51</v>
      </c>
      <c r="E143" s="136">
        <v>0.5</v>
      </c>
      <c r="F143" s="135">
        <v>9.67</v>
      </c>
      <c r="G143" s="42">
        <v>4.83</v>
      </c>
    </row>
    <row r="144" spans="2:7" ht="25.5" x14ac:dyDescent="0.2">
      <c r="B144" s="37">
        <v>43681</v>
      </c>
      <c r="C144" s="39" t="s">
        <v>637</v>
      </c>
      <c r="D144" s="40" t="s">
        <v>32</v>
      </c>
      <c r="E144" s="136">
        <v>1.4520000000000002</v>
      </c>
      <c r="F144" s="135">
        <v>37.61</v>
      </c>
      <c r="G144" s="42">
        <v>54.6</v>
      </c>
    </row>
    <row r="145" spans="2:7" x14ac:dyDescent="0.2">
      <c r="B145" s="37">
        <v>2692</v>
      </c>
      <c r="C145" s="39" t="s">
        <v>638</v>
      </c>
      <c r="D145" s="40" t="s">
        <v>639</v>
      </c>
      <c r="E145" s="136">
        <v>0.01</v>
      </c>
      <c r="F145" s="135">
        <v>6.97</v>
      </c>
      <c r="G145" s="42">
        <v>0.06</v>
      </c>
    </row>
    <row r="146" spans="2:7" ht="25.5" x14ac:dyDescent="0.2">
      <c r="B146" s="37">
        <v>4430</v>
      </c>
      <c r="C146" s="39" t="s">
        <v>640</v>
      </c>
      <c r="D146" s="133" t="s">
        <v>51</v>
      </c>
      <c r="E146" s="134">
        <v>0.5</v>
      </c>
      <c r="F146" s="135">
        <v>13.7</v>
      </c>
      <c r="G146" s="135">
        <v>6.85</v>
      </c>
    </row>
    <row r="147" spans="2:7" ht="25.5" x14ac:dyDescent="0.2">
      <c r="B147" s="147">
        <v>88243</v>
      </c>
      <c r="C147" s="142" t="s">
        <v>595</v>
      </c>
      <c r="D147" s="143" t="s">
        <v>74</v>
      </c>
      <c r="E147" s="144">
        <v>0.20500000000000002</v>
      </c>
      <c r="F147" s="135">
        <v>20.03</v>
      </c>
      <c r="G147" s="145">
        <v>4.0999999999999996</v>
      </c>
    </row>
    <row r="148" spans="2:7" ht="13.5" thickBot="1" x14ac:dyDescent="0.25">
      <c r="B148" s="137"/>
      <c r="C148" s="138"/>
      <c r="D148" s="139"/>
      <c r="E148" s="140"/>
      <c r="F148" s="139"/>
      <c r="G148" s="139"/>
    </row>
    <row r="149" spans="2:7" ht="39.75" thickTop="1" thickBot="1" x14ac:dyDescent="0.25">
      <c r="B149" s="141" t="s">
        <v>90</v>
      </c>
      <c r="C149" s="132" t="s">
        <v>91</v>
      </c>
      <c r="D149" s="26" t="s">
        <v>32</v>
      </c>
      <c r="E149" s="27"/>
      <c r="F149" s="26"/>
      <c r="G149" s="28">
        <v>966.77</v>
      </c>
    </row>
    <row r="150" spans="2:7" ht="13.5" thickTop="1" x14ac:dyDescent="0.2">
      <c r="B150" s="37">
        <v>43603</v>
      </c>
      <c r="C150" s="39" t="s">
        <v>641</v>
      </c>
      <c r="D150" s="40" t="s">
        <v>30</v>
      </c>
      <c r="E150" s="136">
        <v>0.2</v>
      </c>
      <c r="F150" s="135">
        <v>49.6</v>
      </c>
      <c r="G150" s="42">
        <v>9.92</v>
      </c>
    </row>
    <row r="151" spans="2:7" x14ac:dyDescent="0.2">
      <c r="B151" s="37">
        <v>88309</v>
      </c>
      <c r="C151" s="39" t="s">
        <v>578</v>
      </c>
      <c r="D151" s="40" t="s">
        <v>74</v>
      </c>
      <c r="E151" s="136">
        <v>2</v>
      </c>
      <c r="F151" s="135">
        <v>23.76</v>
      </c>
      <c r="G151" s="42">
        <v>47.52</v>
      </c>
    </row>
    <row r="152" spans="2:7" x14ac:dyDescent="0.2">
      <c r="B152" s="37">
        <v>88251</v>
      </c>
      <c r="C152" s="39" t="s">
        <v>642</v>
      </c>
      <c r="D152" s="40" t="s">
        <v>74</v>
      </c>
      <c r="E152" s="136">
        <v>3</v>
      </c>
      <c r="F152" s="135">
        <v>19.71</v>
      </c>
      <c r="G152" s="42">
        <v>59.13</v>
      </c>
    </row>
    <row r="153" spans="2:7" x14ac:dyDescent="0.2">
      <c r="B153" s="37">
        <v>1106</v>
      </c>
      <c r="C153" s="39" t="s">
        <v>586</v>
      </c>
      <c r="D153" s="40" t="s">
        <v>82</v>
      </c>
      <c r="E153" s="136">
        <v>0.49</v>
      </c>
      <c r="F153" s="135">
        <v>1.23</v>
      </c>
      <c r="G153" s="42">
        <v>0.6</v>
      </c>
    </row>
    <row r="154" spans="2:7" x14ac:dyDescent="0.2">
      <c r="B154" s="37">
        <v>366</v>
      </c>
      <c r="C154" s="39" t="s">
        <v>587</v>
      </c>
      <c r="D154" s="40" t="s">
        <v>163</v>
      </c>
      <c r="E154" s="136">
        <v>1.06E-2</v>
      </c>
      <c r="F154" s="135">
        <v>84</v>
      </c>
      <c r="G154" s="42">
        <v>0.89</v>
      </c>
    </row>
    <row r="155" spans="2:7" x14ac:dyDescent="0.2">
      <c r="B155" s="37">
        <v>88315</v>
      </c>
      <c r="C155" s="39" t="s">
        <v>643</v>
      </c>
      <c r="D155" s="40" t="s">
        <v>74</v>
      </c>
      <c r="E155" s="136">
        <v>3</v>
      </c>
      <c r="F155" s="135">
        <v>24.01</v>
      </c>
      <c r="G155" s="42">
        <v>72.03</v>
      </c>
    </row>
    <row r="156" spans="2:7" x14ac:dyDescent="0.2">
      <c r="B156" s="37">
        <v>2433</v>
      </c>
      <c r="C156" s="39" t="s">
        <v>644</v>
      </c>
      <c r="D156" s="40" t="s">
        <v>30</v>
      </c>
      <c r="E156" s="136">
        <v>3</v>
      </c>
      <c r="F156" s="135">
        <v>9.4700000000000006</v>
      </c>
      <c r="G156" s="42">
        <v>28.41</v>
      </c>
    </row>
    <row r="157" spans="2:7" x14ac:dyDescent="0.2">
      <c r="B157" s="37">
        <v>91692</v>
      </c>
      <c r="C157" s="39" t="s">
        <v>645</v>
      </c>
      <c r="D157" s="40" t="s">
        <v>569</v>
      </c>
      <c r="E157" s="136">
        <v>2</v>
      </c>
      <c r="F157" s="135">
        <v>28.04</v>
      </c>
      <c r="G157" s="42">
        <v>56.08</v>
      </c>
    </row>
    <row r="158" spans="2:7" x14ac:dyDescent="0.2">
      <c r="B158" s="37">
        <v>1379</v>
      </c>
      <c r="C158" s="39" t="s">
        <v>581</v>
      </c>
      <c r="D158" s="40" t="s">
        <v>82</v>
      </c>
      <c r="E158" s="136">
        <v>3</v>
      </c>
      <c r="F158" s="135">
        <v>0.8</v>
      </c>
      <c r="G158" s="42">
        <v>2.4</v>
      </c>
    </row>
    <row r="159" spans="2:7" x14ac:dyDescent="0.2">
      <c r="B159" s="37">
        <v>88316</v>
      </c>
      <c r="C159" s="39" t="s">
        <v>584</v>
      </c>
      <c r="D159" s="40" t="s">
        <v>74</v>
      </c>
      <c r="E159" s="136">
        <v>2</v>
      </c>
      <c r="F159" s="135">
        <v>19.260000000000002</v>
      </c>
      <c r="G159" s="42">
        <v>38.520000000000003</v>
      </c>
    </row>
    <row r="160" spans="2:7" x14ac:dyDescent="0.2">
      <c r="B160" s="37">
        <v>88317</v>
      </c>
      <c r="C160" s="39" t="s">
        <v>646</v>
      </c>
      <c r="D160" s="40" t="s">
        <v>74</v>
      </c>
      <c r="E160" s="136">
        <v>2</v>
      </c>
      <c r="F160" s="135">
        <v>24.53</v>
      </c>
      <c r="G160" s="42">
        <v>49.06</v>
      </c>
    </row>
    <row r="161" spans="2:7" x14ac:dyDescent="0.2">
      <c r="B161" s="37">
        <v>5088</v>
      </c>
      <c r="C161" s="39" t="s">
        <v>647</v>
      </c>
      <c r="D161" s="133" t="s">
        <v>30</v>
      </c>
      <c r="E161" s="134">
        <v>1</v>
      </c>
      <c r="F161" s="135">
        <v>7.81</v>
      </c>
      <c r="G161" s="135">
        <v>7.81</v>
      </c>
    </row>
    <row r="162" spans="2:7" x14ac:dyDescent="0.2">
      <c r="B162" s="147">
        <v>36888</v>
      </c>
      <c r="C162" s="142" t="s">
        <v>648</v>
      </c>
      <c r="D162" s="143" t="s">
        <v>82</v>
      </c>
      <c r="E162" s="144">
        <v>15.3</v>
      </c>
      <c r="F162" s="135">
        <v>38.85</v>
      </c>
      <c r="G162" s="145">
        <v>594.4</v>
      </c>
    </row>
    <row r="163" spans="2:7" ht="13.5" thickBot="1" x14ac:dyDescent="0.25">
      <c r="B163" s="137"/>
      <c r="C163" s="138"/>
      <c r="D163" s="139"/>
      <c r="E163" s="140"/>
      <c r="F163" s="139"/>
      <c r="G163" s="139"/>
    </row>
    <row r="164" spans="2:7" ht="27" thickTop="1" thickBot="1" x14ac:dyDescent="0.25">
      <c r="B164" s="141" t="s">
        <v>96</v>
      </c>
      <c r="C164" s="132" t="s">
        <v>97</v>
      </c>
      <c r="D164" s="26" t="s">
        <v>32</v>
      </c>
      <c r="E164" s="27"/>
      <c r="F164" s="26"/>
      <c r="G164" s="28">
        <v>42.839999999999996</v>
      </c>
    </row>
    <row r="165" spans="2:7" ht="13.5" thickTop="1" x14ac:dyDescent="0.2">
      <c r="B165" s="37">
        <v>3768</v>
      </c>
      <c r="C165" s="39" t="s">
        <v>649</v>
      </c>
      <c r="D165" s="133" t="s">
        <v>650</v>
      </c>
      <c r="E165" s="134">
        <v>0.3</v>
      </c>
      <c r="F165" s="135">
        <v>3.63</v>
      </c>
      <c r="G165" s="135">
        <v>1.08</v>
      </c>
    </row>
    <row r="166" spans="2:7" x14ac:dyDescent="0.2">
      <c r="B166" s="37">
        <v>5318</v>
      </c>
      <c r="C166" s="39" t="s">
        <v>651</v>
      </c>
      <c r="D166" s="40" t="s">
        <v>652</v>
      </c>
      <c r="E166" s="136">
        <v>0.05</v>
      </c>
      <c r="F166" s="135">
        <v>18.48</v>
      </c>
      <c r="G166" s="42">
        <v>0.92</v>
      </c>
    </row>
    <row r="167" spans="2:7" ht="25.5" x14ac:dyDescent="0.2">
      <c r="B167" s="37">
        <v>7293</v>
      </c>
      <c r="C167" s="39" t="s">
        <v>653</v>
      </c>
      <c r="D167" s="40" t="s">
        <v>652</v>
      </c>
      <c r="E167" s="136">
        <v>0.12</v>
      </c>
      <c r="F167" s="135">
        <v>42.41</v>
      </c>
      <c r="G167" s="42">
        <v>5.08</v>
      </c>
    </row>
    <row r="168" spans="2:7" x14ac:dyDescent="0.2">
      <c r="B168" s="37">
        <v>88310</v>
      </c>
      <c r="C168" s="39" t="s">
        <v>654</v>
      </c>
      <c r="D168" s="40" t="s">
        <v>615</v>
      </c>
      <c r="E168" s="136">
        <v>0.8</v>
      </c>
      <c r="F168" s="135">
        <v>25.46</v>
      </c>
      <c r="G168" s="42">
        <v>20.36</v>
      </c>
    </row>
    <row r="169" spans="2:7" x14ac:dyDescent="0.2">
      <c r="B169" s="37">
        <v>88316</v>
      </c>
      <c r="C169" s="39" t="s">
        <v>584</v>
      </c>
      <c r="D169" s="40" t="s">
        <v>615</v>
      </c>
      <c r="E169" s="136">
        <v>0.8</v>
      </c>
      <c r="F169" s="135">
        <v>19.260000000000002</v>
      </c>
      <c r="G169" s="42">
        <v>15.4</v>
      </c>
    </row>
    <row r="170" spans="2:7" ht="13.5" thickBot="1" x14ac:dyDescent="0.25">
      <c r="B170" s="137"/>
      <c r="C170" s="138"/>
      <c r="D170" s="139"/>
      <c r="E170" s="140"/>
      <c r="F170" s="139"/>
      <c r="G170" s="139"/>
    </row>
    <row r="171" spans="2:7" ht="14.25" thickTop="1" thickBot="1" x14ac:dyDescent="0.25">
      <c r="B171" s="141" t="s">
        <v>98</v>
      </c>
      <c r="C171" s="132" t="s">
        <v>99</v>
      </c>
      <c r="D171" s="26" t="s">
        <v>100</v>
      </c>
      <c r="E171" s="27"/>
      <c r="F171" s="26"/>
      <c r="G171" s="28">
        <v>15.25</v>
      </c>
    </row>
    <row r="172" spans="2:7" ht="13.5" thickTop="1" x14ac:dyDescent="0.2">
      <c r="B172" s="37">
        <v>88489</v>
      </c>
      <c r="C172" s="39" t="s">
        <v>655</v>
      </c>
      <c r="D172" s="40" t="s">
        <v>573</v>
      </c>
      <c r="E172" s="136">
        <v>1</v>
      </c>
      <c r="F172" s="135">
        <v>11.58</v>
      </c>
      <c r="G172" s="42">
        <v>11.58</v>
      </c>
    </row>
    <row r="173" spans="2:7" x14ac:dyDescent="0.2">
      <c r="B173" s="37">
        <v>88485</v>
      </c>
      <c r="C173" s="39" t="s">
        <v>656</v>
      </c>
      <c r="D173" s="40" t="s">
        <v>573</v>
      </c>
      <c r="E173" s="136">
        <v>1</v>
      </c>
      <c r="F173" s="135">
        <v>3.67</v>
      </c>
      <c r="G173" s="42">
        <v>3.67</v>
      </c>
    </row>
    <row r="174" spans="2:7" ht="13.5" thickBot="1" x14ac:dyDescent="0.25">
      <c r="B174" s="137"/>
      <c r="C174" s="138"/>
      <c r="D174" s="139"/>
      <c r="E174" s="140"/>
      <c r="F174" s="139"/>
      <c r="G174" s="139"/>
    </row>
    <row r="175" spans="2:7" ht="27" thickTop="1" thickBot="1" x14ac:dyDescent="0.25">
      <c r="B175" s="141" t="s">
        <v>106</v>
      </c>
      <c r="C175" s="132" t="s">
        <v>107</v>
      </c>
      <c r="D175" s="26" t="s">
        <v>30</v>
      </c>
      <c r="E175" s="27"/>
      <c r="F175" s="26"/>
      <c r="G175" s="28">
        <v>77.509999999999991</v>
      </c>
    </row>
    <row r="176" spans="2:7" ht="26.25" thickTop="1" x14ac:dyDescent="0.2">
      <c r="B176" s="37">
        <v>94964</v>
      </c>
      <c r="C176" s="39" t="s">
        <v>657</v>
      </c>
      <c r="D176" s="133" t="s">
        <v>163</v>
      </c>
      <c r="E176" s="134">
        <v>2.3E-2</v>
      </c>
      <c r="F176" s="135">
        <v>468.6</v>
      </c>
      <c r="G176" s="135">
        <v>10.77</v>
      </c>
    </row>
    <row r="177" spans="2:7" ht="25.5" x14ac:dyDescent="0.2">
      <c r="B177" s="37">
        <v>92269</v>
      </c>
      <c r="C177" s="39" t="s">
        <v>658</v>
      </c>
      <c r="D177" s="40" t="s">
        <v>573</v>
      </c>
      <c r="E177" s="136">
        <v>0.6</v>
      </c>
      <c r="F177" s="135">
        <v>111.24</v>
      </c>
      <c r="G177" s="42">
        <v>66.739999999999995</v>
      </c>
    </row>
    <row r="178" spans="2:7" ht="13.5" thickBot="1" x14ac:dyDescent="0.25">
      <c r="B178" s="137"/>
      <c r="C178" s="138"/>
      <c r="D178" s="139"/>
      <c r="E178" s="140"/>
      <c r="F178" s="139"/>
      <c r="G178" s="139"/>
    </row>
    <row r="179" spans="2:7" ht="27" thickTop="1" thickBot="1" x14ac:dyDescent="0.25">
      <c r="B179" s="141" t="s">
        <v>109</v>
      </c>
      <c r="C179" s="132" t="s">
        <v>110</v>
      </c>
      <c r="D179" s="26" t="s">
        <v>30</v>
      </c>
      <c r="E179" s="27"/>
      <c r="F179" s="26"/>
      <c r="G179" s="28">
        <v>1376.12</v>
      </c>
    </row>
    <row r="180" spans="2:7" ht="26.25" thickTop="1" x14ac:dyDescent="0.2">
      <c r="B180" s="37">
        <v>88267</v>
      </c>
      <c r="C180" s="39" t="s">
        <v>659</v>
      </c>
      <c r="D180" s="40" t="s">
        <v>615</v>
      </c>
      <c r="E180" s="136">
        <v>12.5</v>
      </c>
      <c r="F180" s="135">
        <v>23.05</v>
      </c>
      <c r="G180" s="42">
        <v>288.12</v>
      </c>
    </row>
    <row r="181" spans="2:7" ht="25.5" x14ac:dyDescent="0.2">
      <c r="B181" s="37">
        <v>88277</v>
      </c>
      <c r="C181" s="39" t="s">
        <v>660</v>
      </c>
      <c r="D181" s="40" t="s">
        <v>615</v>
      </c>
      <c r="E181" s="136">
        <v>25</v>
      </c>
      <c r="F181" s="135">
        <v>24.23</v>
      </c>
      <c r="G181" s="42">
        <v>605.75</v>
      </c>
    </row>
    <row r="182" spans="2:7" x14ac:dyDescent="0.2">
      <c r="B182" s="37">
        <v>88316</v>
      </c>
      <c r="C182" s="39" t="s">
        <v>584</v>
      </c>
      <c r="D182" s="40" t="s">
        <v>615</v>
      </c>
      <c r="E182" s="136">
        <v>25</v>
      </c>
      <c r="F182" s="135">
        <v>19.260000000000002</v>
      </c>
      <c r="G182" s="42">
        <v>481.5</v>
      </c>
    </row>
    <row r="183" spans="2:7" ht="25.5" x14ac:dyDescent="0.2">
      <c r="B183" s="37">
        <v>95139</v>
      </c>
      <c r="C183" s="39" t="s">
        <v>661</v>
      </c>
      <c r="D183" s="40" t="s">
        <v>569</v>
      </c>
      <c r="E183" s="136">
        <v>12.5</v>
      </c>
      <c r="F183" s="135">
        <v>0.06</v>
      </c>
      <c r="G183" s="42">
        <v>0.75</v>
      </c>
    </row>
    <row r="184" spans="2:7" ht="13.5" thickBot="1" x14ac:dyDescent="0.25">
      <c r="B184" s="137"/>
      <c r="C184" s="138"/>
      <c r="D184" s="139"/>
      <c r="E184" s="140"/>
      <c r="F184" s="139"/>
      <c r="G184" s="139"/>
    </row>
    <row r="185" spans="2:7" ht="27" thickTop="1" thickBot="1" x14ac:dyDescent="0.25">
      <c r="B185" s="141" t="s">
        <v>111</v>
      </c>
      <c r="C185" s="132" t="s">
        <v>112</v>
      </c>
      <c r="D185" s="26" t="s">
        <v>82</v>
      </c>
      <c r="E185" s="27"/>
      <c r="F185" s="26"/>
      <c r="G185" s="28">
        <v>1.92</v>
      </c>
    </row>
    <row r="186" spans="2:7" ht="26.25" thickTop="1" x14ac:dyDescent="0.2">
      <c r="B186" s="37">
        <v>88267</v>
      </c>
      <c r="C186" s="39" t="s">
        <v>659</v>
      </c>
      <c r="D186" s="133" t="s">
        <v>74</v>
      </c>
      <c r="E186" s="134">
        <v>0.05</v>
      </c>
      <c r="F186" s="135">
        <v>23.05</v>
      </c>
      <c r="G186" s="135">
        <v>1.1499999999999999</v>
      </c>
    </row>
    <row r="187" spans="2:7" x14ac:dyDescent="0.2">
      <c r="B187" s="37">
        <v>88316</v>
      </c>
      <c r="C187" s="39" t="s">
        <v>584</v>
      </c>
      <c r="D187" s="40" t="s">
        <v>74</v>
      </c>
      <c r="E187" s="136">
        <v>0.04</v>
      </c>
      <c r="F187" s="135">
        <v>19.260000000000002</v>
      </c>
      <c r="G187" s="42">
        <v>0.77</v>
      </c>
    </row>
    <row r="188" spans="2:7" ht="13.5" thickBot="1" x14ac:dyDescent="0.25">
      <c r="B188" s="137"/>
      <c r="C188" s="138"/>
      <c r="D188" s="139"/>
      <c r="E188" s="140"/>
      <c r="F188" s="139"/>
      <c r="G188" s="139"/>
    </row>
    <row r="189" spans="2:7" ht="27" thickTop="1" thickBot="1" x14ac:dyDescent="0.25">
      <c r="B189" s="141" t="s">
        <v>113</v>
      </c>
      <c r="C189" s="132" t="s">
        <v>114</v>
      </c>
      <c r="D189" s="26" t="s">
        <v>82</v>
      </c>
      <c r="E189" s="27"/>
      <c r="F189" s="26"/>
      <c r="G189" s="28">
        <v>2.99</v>
      </c>
    </row>
    <row r="190" spans="2:7" ht="13.5" thickTop="1" x14ac:dyDescent="0.2">
      <c r="B190" s="37">
        <v>88316</v>
      </c>
      <c r="C190" s="39" t="s">
        <v>584</v>
      </c>
      <c r="D190" s="133" t="s">
        <v>74</v>
      </c>
      <c r="E190" s="134">
        <v>0.06</v>
      </c>
      <c r="F190" s="135">
        <v>19.260000000000002</v>
      </c>
      <c r="G190" s="135">
        <v>1.1499999999999999</v>
      </c>
    </row>
    <row r="191" spans="2:7" ht="25.5" x14ac:dyDescent="0.2">
      <c r="B191" s="37">
        <v>88267</v>
      </c>
      <c r="C191" s="39" t="s">
        <v>659</v>
      </c>
      <c r="D191" s="40" t="s">
        <v>74</v>
      </c>
      <c r="E191" s="136">
        <v>0.08</v>
      </c>
      <c r="F191" s="135">
        <v>23.05</v>
      </c>
      <c r="G191" s="42">
        <v>1.84</v>
      </c>
    </row>
    <row r="192" spans="2:7" ht="13.5" thickBot="1" x14ac:dyDescent="0.25">
      <c r="B192" s="137"/>
      <c r="C192" s="138"/>
      <c r="D192" s="139"/>
      <c r="E192" s="140"/>
      <c r="F192" s="139"/>
      <c r="G192" s="139"/>
    </row>
    <row r="193" spans="2:7" ht="14.25" thickTop="1" thickBot="1" x14ac:dyDescent="0.25">
      <c r="B193" s="141" t="s">
        <v>119</v>
      </c>
      <c r="C193" s="132" t="s">
        <v>120</v>
      </c>
      <c r="D193" s="26" t="s">
        <v>87</v>
      </c>
      <c r="E193" s="27"/>
      <c r="F193" s="26"/>
      <c r="G193" s="28">
        <v>20.72</v>
      </c>
    </row>
    <row r="194" spans="2:7" ht="13.5" thickTop="1" x14ac:dyDescent="0.2">
      <c r="B194" s="37">
        <v>366</v>
      </c>
      <c r="C194" s="39" t="s">
        <v>587</v>
      </c>
      <c r="D194" s="40" t="s">
        <v>163</v>
      </c>
      <c r="E194" s="136">
        <v>5.1000000000000004E-3</v>
      </c>
      <c r="F194" s="135">
        <v>84</v>
      </c>
      <c r="G194" s="42">
        <v>0.42</v>
      </c>
    </row>
    <row r="195" spans="2:7" x14ac:dyDescent="0.2">
      <c r="B195" s="37">
        <v>88309</v>
      </c>
      <c r="C195" s="39" t="s">
        <v>578</v>
      </c>
      <c r="D195" s="40" t="s">
        <v>74</v>
      </c>
      <c r="E195" s="136">
        <v>0.24</v>
      </c>
      <c r="F195" s="135">
        <v>23.76</v>
      </c>
      <c r="G195" s="42">
        <v>5.7</v>
      </c>
    </row>
    <row r="196" spans="2:7" x14ac:dyDescent="0.2">
      <c r="B196" s="37">
        <v>1379</v>
      </c>
      <c r="C196" s="39" t="s">
        <v>581</v>
      </c>
      <c r="D196" s="40" t="s">
        <v>82</v>
      </c>
      <c r="E196" s="136">
        <v>2.2999999999999998</v>
      </c>
      <c r="F196" s="135">
        <v>0.8</v>
      </c>
      <c r="G196" s="42">
        <v>1.84</v>
      </c>
    </row>
    <row r="197" spans="2:7" x14ac:dyDescent="0.2">
      <c r="B197" s="37">
        <v>88316</v>
      </c>
      <c r="C197" s="39" t="s">
        <v>584</v>
      </c>
      <c r="D197" s="40" t="s">
        <v>74</v>
      </c>
      <c r="E197" s="136">
        <v>0.24</v>
      </c>
      <c r="F197" s="135">
        <v>19.260000000000002</v>
      </c>
      <c r="G197" s="42">
        <v>4.62</v>
      </c>
    </row>
    <row r="198" spans="2:7" x14ac:dyDescent="0.2">
      <c r="B198" s="37">
        <v>4721</v>
      </c>
      <c r="C198" s="39" t="s">
        <v>628</v>
      </c>
      <c r="D198" s="40" t="s">
        <v>163</v>
      </c>
      <c r="E198" s="136">
        <v>7.000000000000001E-3</v>
      </c>
      <c r="F198" s="135">
        <v>98.88</v>
      </c>
      <c r="G198" s="42">
        <v>0.69</v>
      </c>
    </row>
    <row r="199" spans="2:7" x14ac:dyDescent="0.2">
      <c r="B199" s="37">
        <v>4460</v>
      </c>
      <c r="C199" s="39" t="s">
        <v>662</v>
      </c>
      <c r="D199" s="40" t="s">
        <v>51</v>
      </c>
      <c r="E199" s="136">
        <v>0.77100000000000013</v>
      </c>
      <c r="F199" s="135">
        <v>9.67</v>
      </c>
      <c r="G199" s="42">
        <v>7.45</v>
      </c>
    </row>
    <row r="200" spans="2:7" ht="13.5" thickBot="1" x14ac:dyDescent="0.25">
      <c r="B200" s="137"/>
      <c r="C200" s="138"/>
      <c r="D200" s="139"/>
      <c r="E200" s="140"/>
      <c r="F200" s="139"/>
      <c r="G200" s="139"/>
    </row>
    <row r="201" spans="2:7" ht="14.25" thickTop="1" thickBot="1" x14ac:dyDescent="0.25">
      <c r="B201" s="141" t="s">
        <v>122</v>
      </c>
      <c r="C201" s="132" t="s">
        <v>123</v>
      </c>
      <c r="D201" s="26" t="s">
        <v>87</v>
      </c>
      <c r="E201" s="27"/>
      <c r="F201" s="26"/>
      <c r="G201" s="28">
        <v>8.61</v>
      </c>
    </row>
    <row r="202" spans="2:7" ht="26.25" thickTop="1" x14ac:dyDescent="0.2">
      <c r="B202" s="37">
        <v>88267</v>
      </c>
      <c r="C202" s="39" t="s">
        <v>659</v>
      </c>
      <c r="D202" s="133" t="s">
        <v>74</v>
      </c>
      <c r="E202" s="134">
        <v>0.2</v>
      </c>
      <c r="F202" s="135">
        <v>23.05</v>
      </c>
      <c r="G202" s="135">
        <v>4.6100000000000003</v>
      </c>
    </row>
    <row r="203" spans="2:7" ht="25.5" x14ac:dyDescent="0.2">
      <c r="B203" s="37">
        <v>88243</v>
      </c>
      <c r="C203" s="39" t="s">
        <v>595</v>
      </c>
      <c r="D203" s="40" t="s">
        <v>74</v>
      </c>
      <c r="E203" s="136">
        <v>0.2</v>
      </c>
      <c r="F203" s="135">
        <v>20.03</v>
      </c>
      <c r="G203" s="42">
        <v>4</v>
      </c>
    </row>
    <row r="204" spans="2:7" ht="13.5" thickBot="1" x14ac:dyDescent="0.25">
      <c r="B204" s="137"/>
      <c r="C204" s="138"/>
      <c r="D204" s="139"/>
      <c r="E204" s="140"/>
      <c r="F204" s="139"/>
      <c r="G204" s="139"/>
    </row>
    <row r="205" spans="2:7" ht="27" thickTop="1" thickBot="1" x14ac:dyDescent="0.25">
      <c r="B205" s="141" t="s">
        <v>116</v>
      </c>
      <c r="C205" s="132" t="s">
        <v>117</v>
      </c>
      <c r="D205" s="26" t="s">
        <v>118</v>
      </c>
      <c r="E205" s="27"/>
      <c r="F205" s="26"/>
      <c r="G205" s="28">
        <v>29.22</v>
      </c>
    </row>
    <row r="206" spans="2:7" ht="39" thickTop="1" x14ac:dyDescent="0.2">
      <c r="B206" s="37">
        <v>9813</v>
      </c>
      <c r="C206" s="39" t="s">
        <v>663</v>
      </c>
      <c r="D206" s="133" t="s">
        <v>664</v>
      </c>
      <c r="E206" s="134">
        <v>1</v>
      </c>
      <c r="F206" s="135">
        <v>5.51</v>
      </c>
      <c r="G206" s="135">
        <v>5.51</v>
      </c>
    </row>
    <row r="207" spans="2:7" ht="25.5" x14ac:dyDescent="0.2">
      <c r="B207" s="37">
        <v>88267</v>
      </c>
      <c r="C207" s="39" t="s">
        <v>659</v>
      </c>
      <c r="D207" s="40" t="s">
        <v>615</v>
      </c>
      <c r="E207" s="136">
        <v>0.04</v>
      </c>
      <c r="F207" s="135">
        <v>23.05</v>
      </c>
      <c r="G207" s="42">
        <v>0.92</v>
      </c>
    </row>
    <row r="208" spans="2:7" x14ac:dyDescent="0.2">
      <c r="B208" s="37">
        <v>88316</v>
      </c>
      <c r="C208" s="39" t="s">
        <v>584</v>
      </c>
      <c r="D208" s="40" t="s">
        <v>615</v>
      </c>
      <c r="E208" s="136">
        <v>0.04</v>
      </c>
      <c r="F208" s="135">
        <v>19.260000000000002</v>
      </c>
      <c r="G208" s="42">
        <v>0.77</v>
      </c>
    </row>
    <row r="209" spans="2:7" x14ac:dyDescent="0.2">
      <c r="B209" s="37">
        <v>93358</v>
      </c>
      <c r="C209" s="39" t="s">
        <v>665</v>
      </c>
      <c r="D209" s="40" t="s">
        <v>666</v>
      </c>
      <c r="E209" s="136">
        <v>0.18</v>
      </c>
      <c r="F209" s="135">
        <v>76.180000000000007</v>
      </c>
      <c r="G209" s="42">
        <v>13.71</v>
      </c>
    </row>
    <row r="210" spans="2:7" x14ac:dyDescent="0.2">
      <c r="B210" s="37">
        <v>5</v>
      </c>
      <c r="C210" s="39" t="s">
        <v>667</v>
      </c>
      <c r="D210" s="40" t="s">
        <v>666</v>
      </c>
      <c r="E210" s="136">
        <v>0.18</v>
      </c>
      <c r="F210" s="135">
        <v>46.19</v>
      </c>
      <c r="G210" s="42">
        <v>8.31</v>
      </c>
    </row>
    <row r="211" spans="2:7" ht="13.5" thickBot="1" x14ac:dyDescent="0.25">
      <c r="B211" s="137"/>
      <c r="C211" s="138"/>
      <c r="D211" s="139"/>
      <c r="E211" s="140"/>
      <c r="F211" s="139"/>
      <c r="G211" s="139"/>
    </row>
    <row r="212" spans="2:7" ht="27" thickTop="1" thickBot="1" x14ac:dyDescent="0.25">
      <c r="B212" s="141" t="s">
        <v>668</v>
      </c>
      <c r="C212" s="132" t="s">
        <v>669</v>
      </c>
      <c r="D212" s="26"/>
      <c r="E212" s="27"/>
      <c r="F212" s="26"/>
      <c r="G212" s="28">
        <v>1334.2799999999997</v>
      </c>
    </row>
    <row r="213" spans="2:7" ht="26.25" thickTop="1" x14ac:dyDescent="0.2">
      <c r="B213" s="37">
        <v>7167</v>
      </c>
      <c r="C213" s="39" t="s">
        <v>670</v>
      </c>
      <c r="D213" s="133" t="s">
        <v>671</v>
      </c>
      <c r="E213" s="134">
        <v>1.1000000000000001</v>
      </c>
      <c r="F213" s="135">
        <v>24.52</v>
      </c>
      <c r="G213" s="135">
        <v>26.97</v>
      </c>
    </row>
    <row r="214" spans="2:7" ht="25.5" x14ac:dyDescent="0.2">
      <c r="B214" s="37">
        <v>7697</v>
      </c>
      <c r="C214" s="39" t="s">
        <v>672</v>
      </c>
      <c r="D214" s="40" t="s">
        <v>664</v>
      </c>
      <c r="E214" s="136">
        <v>1.4318</v>
      </c>
      <c r="F214" s="135">
        <v>51.54</v>
      </c>
      <c r="G214" s="42">
        <v>73.790000000000006</v>
      </c>
    </row>
    <row r="215" spans="2:7" ht="25.5" x14ac:dyDescent="0.2">
      <c r="B215" s="37">
        <v>10997</v>
      </c>
      <c r="C215" s="39" t="s">
        <v>673</v>
      </c>
      <c r="D215" s="40" t="s">
        <v>613</v>
      </c>
      <c r="E215" s="136">
        <v>3.37</v>
      </c>
      <c r="F215" s="135">
        <v>34.65</v>
      </c>
      <c r="G215" s="42">
        <v>116.77</v>
      </c>
    </row>
    <row r="216" spans="2:7" ht="25.5" x14ac:dyDescent="0.2">
      <c r="B216" s="37">
        <v>21010</v>
      </c>
      <c r="C216" s="39" t="s">
        <v>674</v>
      </c>
      <c r="D216" s="40" t="s">
        <v>664</v>
      </c>
      <c r="E216" s="136">
        <v>6.7407000000000004</v>
      </c>
      <c r="F216" s="135">
        <v>31.97</v>
      </c>
      <c r="G216" s="42">
        <v>215.5</v>
      </c>
    </row>
    <row r="217" spans="2:7" ht="38.25" x14ac:dyDescent="0.2">
      <c r="B217" s="37">
        <v>83765</v>
      </c>
      <c r="C217" s="39" t="s">
        <v>675</v>
      </c>
      <c r="D217" s="40" t="s">
        <v>569</v>
      </c>
      <c r="E217" s="136">
        <v>3.82</v>
      </c>
      <c r="F217" s="135">
        <v>98.25</v>
      </c>
      <c r="G217" s="42">
        <v>375.31</v>
      </c>
    </row>
    <row r="218" spans="2:7" ht="38.25" x14ac:dyDescent="0.2">
      <c r="B218" s="37">
        <v>83766</v>
      </c>
      <c r="C218" s="39" t="s">
        <v>676</v>
      </c>
      <c r="D218" s="40" t="s">
        <v>604</v>
      </c>
      <c r="E218" s="136">
        <v>0.67</v>
      </c>
      <c r="F218" s="135">
        <v>38.82</v>
      </c>
      <c r="G218" s="42">
        <v>26</v>
      </c>
    </row>
    <row r="219" spans="2:7" x14ac:dyDescent="0.2">
      <c r="B219" s="37">
        <v>88315</v>
      </c>
      <c r="C219" s="39" t="s">
        <v>643</v>
      </c>
      <c r="D219" s="133" t="s">
        <v>615</v>
      </c>
      <c r="E219" s="134">
        <v>7</v>
      </c>
      <c r="F219" s="135">
        <v>24.01</v>
      </c>
      <c r="G219" s="135">
        <v>168.07</v>
      </c>
    </row>
    <row r="220" spans="2:7" x14ac:dyDescent="0.2">
      <c r="B220" s="37">
        <v>88316</v>
      </c>
      <c r="C220" s="39" t="s">
        <v>584</v>
      </c>
      <c r="D220" s="133" t="s">
        <v>615</v>
      </c>
      <c r="E220" s="134">
        <v>11.5</v>
      </c>
      <c r="F220" s="135">
        <v>19.260000000000002</v>
      </c>
      <c r="G220" s="135">
        <v>221.49</v>
      </c>
    </row>
    <row r="221" spans="2:7" x14ac:dyDescent="0.2">
      <c r="B221" s="147">
        <v>88317</v>
      </c>
      <c r="C221" s="142" t="s">
        <v>646</v>
      </c>
      <c r="D221" s="143" t="s">
        <v>615</v>
      </c>
      <c r="E221" s="144">
        <v>4.5</v>
      </c>
      <c r="F221" s="135">
        <v>24.53</v>
      </c>
      <c r="G221" s="145">
        <v>110.38</v>
      </c>
    </row>
    <row r="222" spans="2:7" ht="13.5" thickBot="1" x14ac:dyDescent="0.25">
      <c r="B222" s="137"/>
      <c r="C222" s="138"/>
      <c r="D222" s="139"/>
      <c r="E222" s="140"/>
      <c r="F222" s="139"/>
      <c r="G222" s="139"/>
    </row>
    <row r="223" spans="2:7" ht="39.75" thickTop="1" thickBot="1" x14ac:dyDescent="0.25">
      <c r="B223" s="141" t="s">
        <v>125</v>
      </c>
      <c r="C223" s="132" t="s">
        <v>126</v>
      </c>
      <c r="D223" s="26" t="s">
        <v>30</v>
      </c>
      <c r="E223" s="27"/>
      <c r="F223" s="26"/>
      <c r="G223" s="28">
        <v>9740.56</v>
      </c>
    </row>
    <row r="224" spans="2:7" ht="13.5" thickTop="1" x14ac:dyDescent="0.2">
      <c r="B224" s="37">
        <v>88309</v>
      </c>
      <c r="C224" s="39" t="s">
        <v>578</v>
      </c>
      <c r="D224" s="133" t="s">
        <v>74</v>
      </c>
      <c r="E224" s="134">
        <v>2.7</v>
      </c>
      <c r="F224" s="135">
        <v>23.76</v>
      </c>
      <c r="G224" s="135">
        <v>64.150000000000006</v>
      </c>
    </row>
    <row r="225" spans="2:7" x14ac:dyDescent="0.2">
      <c r="B225" s="37">
        <v>366</v>
      </c>
      <c r="C225" s="39" t="s">
        <v>587</v>
      </c>
      <c r="D225" s="40" t="s">
        <v>163</v>
      </c>
      <c r="E225" s="136">
        <v>0.11</v>
      </c>
      <c r="F225" s="135">
        <v>84</v>
      </c>
      <c r="G225" s="42">
        <v>9.24</v>
      </c>
    </row>
    <row r="226" spans="2:7" x14ac:dyDescent="0.2">
      <c r="B226" s="37">
        <v>1106</v>
      </c>
      <c r="C226" s="39" t="s">
        <v>586</v>
      </c>
      <c r="D226" s="40" t="s">
        <v>82</v>
      </c>
      <c r="E226" s="136">
        <v>3.29</v>
      </c>
      <c r="F226" s="135">
        <v>1.23</v>
      </c>
      <c r="G226" s="42">
        <v>4.04</v>
      </c>
    </row>
    <row r="227" spans="2:7" ht="25.5" x14ac:dyDescent="0.2">
      <c r="B227" s="37" t="s">
        <v>668</v>
      </c>
      <c r="C227" s="39" t="s">
        <v>669</v>
      </c>
      <c r="D227" s="40" t="s">
        <v>573</v>
      </c>
      <c r="E227" s="136">
        <v>7.2</v>
      </c>
      <c r="F227" s="135">
        <v>1334.2799999999997</v>
      </c>
      <c r="G227" s="42">
        <v>9606.81</v>
      </c>
    </row>
    <row r="228" spans="2:7" x14ac:dyDescent="0.2">
      <c r="B228" s="37">
        <v>1379</v>
      </c>
      <c r="C228" s="39" t="s">
        <v>581</v>
      </c>
      <c r="D228" s="40" t="s">
        <v>82</v>
      </c>
      <c r="E228" s="136">
        <v>5.4</v>
      </c>
      <c r="F228" s="135">
        <v>0.8</v>
      </c>
      <c r="G228" s="42">
        <v>4.32</v>
      </c>
    </row>
    <row r="229" spans="2:7" x14ac:dyDescent="0.2">
      <c r="B229" s="37">
        <v>88316</v>
      </c>
      <c r="C229" s="39" t="s">
        <v>584</v>
      </c>
      <c r="D229" s="133" t="s">
        <v>74</v>
      </c>
      <c r="E229" s="134">
        <v>2.7</v>
      </c>
      <c r="F229" s="135">
        <v>19.260000000000002</v>
      </c>
      <c r="G229" s="135">
        <v>52</v>
      </c>
    </row>
    <row r="230" spans="2:7" ht="13.5" thickBot="1" x14ac:dyDescent="0.25">
      <c r="B230" s="137"/>
      <c r="C230" s="138"/>
      <c r="D230" s="139"/>
      <c r="E230" s="140"/>
      <c r="F230" s="139"/>
      <c r="G230" s="139"/>
    </row>
    <row r="231" spans="2:7" ht="52.5" thickTop="1" thickBot="1" x14ac:dyDescent="0.25">
      <c r="B231" s="141" t="s">
        <v>127</v>
      </c>
      <c r="C231" s="132" t="s">
        <v>128</v>
      </c>
      <c r="D231" s="26" t="s">
        <v>51</v>
      </c>
      <c r="E231" s="27"/>
      <c r="F231" s="26"/>
      <c r="G231" s="28">
        <v>216.49999999999997</v>
      </c>
    </row>
    <row r="232" spans="2:7" ht="13.5" thickTop="1" x14ac:dyDescent="0.2">
      <c r="B232" s="37">
        <v>344</v>
      </c>
      <c r="C232" s="39" t="s">
        <v>677</v>
      </c>
      <c r="D232" s="133" t="s">
        <v>82</v>
      </c>
      <c r="E232" s="134">
        <v>0.05</v>
      </c>
      <c r="F232" s="135">
        <v>25.54</v>
      </c>
      <c r="G232" s="135">
        <v>1.27</v>
      </c>
    </row>
    <row r="233" spans="2:7" x14ac:dyDescent="0.2">
      <c r="B233" s="37">
        <v>88316</v>
      </c>
      <c r="C233" s="39" t="s">
        <v>584</v>
      </c>
      <c r="D233" s="40" t="s">
        <v>74</v>
      </c>
      <c r="E233" s="136">
        <v>2.7</v>
      </c>
      <c r="F233" s="135">
        <v>19.260000000000002</v>
      </c>
      <c r="G233" s="42">
        <v>52</v>
      </c>
    </row>
    <row r="234" spans="2:7" x14ac:dyDescent="0.2">
      <c r="B234" s="37">
        <v>4114</v>
      </c>
      <c r="C234" s="39" t="s">
        <v>678</v>
      </c>
      <c r="D234" s="40" t="s">
        <v>30</v>
      </c>
      <c r="E234" s="136">
        <v>0.4</v>
      </c>
      <c r="F234" s="135">
        <v>73.19</v>
      </c>
      <c r="G234" s="42">
        <v>29.27</v>
      </c>
    </row>
    <row r="235" spans="2:7" x14ac:dyDescent="0.2">
      <c r="B235" s="37">
        <v>7258</v>
      </c>
      <c r="C235" s="39" t="s">
        <v>585</v>
      </c>
      <c r="D235" s="40" t="s">
        <v>30</v>
      </c>
      <c r="E235" s="136">
        <v>39</v>
      </c>
      <c r="F235" s="135">
        <v>0.67</v>
      </c>
      <c r="G235" s="42">
        <v>26.13</v>
      </c>
    </row>
    <row r="236" spans="2:7" x14ac:dyDescent="0.2">
      <c r="B236" s="37">
        <v>1379</v>
      </c>
      <c r="C236" s="39" t="s">
        <v>626</v>
      </c>
      <c r="D236" s="40" t="s">
        <v>82</v>
      </c>
      <c r="E236" s="136">
        <v>16.600000000000001</v>
      </c>
      <c r="F236" s="135">
        <v>0.8</v>
      </c>
      <c r="G236" s="42">
        <v>13.28</v>
      </c>
    </row>
    <row r="237" spans="2:7" x14ac:dyDescent="0.2">
      <c r="B237" s="37">
        <v>4718</v>
      </c>
      <c r="C237" s="39" t="s">
        <v>627</v>
      </c>
      <c r="D237" s="133" t="s">
        <v>163</v>
      </c>
      <c r="E237" s="134">
        <v>0.06</v>
      </c>
      <c r="F237" s="135">
        <v>99.4</v>
      </c>
      <c r="G237" s="135">
        <v>5.96</v>
      </c>
    </row>
    <row r="238" spans="2:7" x14ac:dyDescent="0.2">
      <c r="B238" s="37">
        <v>88310</v>
      </c>
      <c r="C238" s="39" t="s">
        <v>654</v>
      </c>
      <c r="D238" s="40" t="s">
        <v>74</v>
      </c>
      <c r="E238" s="136">
        <v>0.3</v>
      </c>
      <c r="F238" s="135">
        <v>25.46</v>
      </c>
      <c r="G238" s="42">
        <v>7.63</v>
      </c>
    </row>
    <row r="239" spans="2:7" x14ac:dyDescent="0.2">
      <c r="B239" s="37">
        <v>88309</v>
      </c>
      <c r="C239" s="39" t="s">
        <v>578</v>
      </c>
      <c r="D239" s="40" t="s">
        <v>74</v>
      </c>
      <c r="E239" s="136">
        <v>1.27</v>
      </c>
      <c r="F239" s="135">
        <v>23.76</v>
      </c>
      <c r="G239" s="42">
        <v>30.17</v>
      </c>
    </row>
    <row r="240" spans="2:7" x14ac:dyDescent="0.2">
      <c r="B240" s="37">
        <v>7167</v>
      </c>
      <c r="C240" s="39" t="s">
        <v>679</v>
      </c>
      <c r="D240" s="40" t="s">
        <v>573</v>
      </c>
      <c r="E240" s="136">
        <v>1.5</v>
      </c>
      <c r="F240" s="135">
        <v>24.52</v>
      </c>
      <c r="G240" s="42">
        <v>36.78</v>
      </c>
    </row>
    <row r="241" spans="2:7" x14ac:dyDescent="0.2">
      <c r="B241" s="37">
        <v>366</v>
      </c>
      <c r="C241" s="39" t="s">
        <v>587</v>
      </c>
      <c r="D241" s="133" t="s">
        <v>163</v>
      </c>
      <c r="E241" s="134">
        <v>8.2000000000000017E-2</v>
      </c>
      <c r="F241" s="135">
        <v>84</v>
      </c>
      <c r="G241" s="135">
        <v>6.88</v>
      </c>
    </row>
    <row r="242" spans="2:7" x14ac:dyDescent="0.2">
      <c r="B242" s="37">
        <v>1106</v>
      </c>
      <c r="C242" s="39" t="s">
        <v>586</v>
      </c>
      <c r="D242" s="133" t="s">
        <v>82</v>
      </c>
      <c r="E242" s="134">
        <v>5.8</v>
      </c>
      <c r="F242" s="135">
        <v>1.23</v>
      </c>
      <c r="G242" s="135">
        <v>7.13</v>
      </c>
    </row>
    <row r="243" spans="2:7" ht="13.5" thickBot="1" x14ac:dyDescent="0.25">
      <c r="B243" s="137"/>
      <c r="C243" s="138"/>
      <c r="D243" s="139"/>
      <c r="E243" s="140"/>
      <c r="F243" s="139"/>
      <c r="G243" s="139"/>
    </row>
    <row r="244" spans="2:7" ht="39.75" thickTop="1" thickBot="1" x14ac:dyDescent="0.25">
      <c r="B244" s="141" t="s">
        <v>130</v>
      </c>
      <c r="C244" s="132" t="s">
        <v>131</v>
      </c>
      <c r="D244" s="26" t="s">
        <v>30</v>
      </c>
      <c r="E244" s="27"/>
      <c r="F244" s="26"/>
      <c r="G244" s="28">
        <v>3996.44</v>
      </c>
    </row>
    <row r="245" spans="2:7" ht="26.25" thickTop="1" x14ac:dyDescent="0.2">
      <c r="B245" s="37">
        <v>937</v>
      </c>
      <c r="C245" s="39" t="s">
        <v>680</v>
      </c>
      <c r="D245" s="133" t="s">
        <v>51</v>
      </c>
      <c r="E245" s="134">
        <v>33</v>
      </c>
      <c r="F245" s="135">
        <v>9.51</v>
      </c>
      <c r="G245" s="135">
        <v>313.83</v>
      </c>
    </row>
    <row r="246" spans="2:7" ht="25.5" x14ac:dyDescent="0.2">
      <c r="B246" s="37">
        <v>21128</v>
      </c>
      <c r="C246" s="39" t="s">
        <v>681</v>
      </c>
      <c r="D246" s="40" t="s">
        <v>51</v>
      </c>
      <c r="E246" s="136">
        <v>6.6000000000000005</v>
      </c>
      <c r="F246" s="135">
        <v>7.91</v>
      </c>
      <c r="G246" s="42">
        <v>52.2</v>
      </c>
    </row>
    <row r="247" spans="2:7" ht="25.5" x14ac:dyDescent="0.2">
      <c r="B247" s="37">
        <v>4721</v>
      </c>
      <c r="C247" s="39" t="s">
        <v>682</v>
      </c>
      <c r="D247" s="40" t="s">
        <v>163</v>
      </c>
      <c r="E247" s="136">
        <v>0.06</v>
      </c>
      <c r="F247" s="135">
        <v>98.88</v>
      </c>
      <c r="G247" s="42">
        <v>5.93</v>
      </c>
    </row>
    <row r="248" spans="2:7" x14ac:dyDescent="0.2">
      <c r="B248" s="37">
        <v>88316</v>
      </c>
      <c r="C248" s="39" t="s">
        <v>584</v>
      </c>
      <c r="D248" s="40" t="s">
        <v>74</v>
      </c>
      <c r="E248" s="136">
        <v>7.22</v>
      </c>
      <c r="F248" s="135">
        <v>19.260000000000002</v>
      </c>
      <c r="G248" s="42">
        <v>139.05000000000001</v>
      </c>
    </row>
    <row r="249" spans="2:7" ht="25.5" x14ac:dyDescent="0.2">
      <c r="B249" s="37">
        <v>7258</v>
      </c>
      <c r="C249" s="39" t="s">
        <v>683</v>
      </c>
      <c r="D249" s="40" t="s">
        <v>30</v>
      </c>
      <c r="E249" s="136">
        <v>97.5</v>
      </c>
      <c r="F249" s="135">
        <v>0.67</v>
      </c>
      <c r="G249" s="42">
        <v>65.319999999999993</v>
      </c>
    </row>
    <row r="250" spans="2:7" x14ac:dyDescent="0.2">
      <c r="B250" s="37">
        <v>88264</v>
      </c>
      <c r="C250" s="39" t="s">
        <v>684</v>
      </c>
      <c r="D250" s="40" t="s">
        <v>74</v>
      </c>
      <c r="E250" s="136">
        <v>10</v>
      </c>
      <c r="F250" s="135">
        <v>26.73</v>
      </c>
      <c r="G250" s="42">
        <v>267.3</v>
      </c>
    </row>
    <row r="251" spans="2:7" ht="38.25" x14ac:dyDescent="0.2">
      <c r="B251" s="37">
        <v>1062</v>
      </c>
      <c r="C251" s="39" t="s">
        <v>685</v>
      </c>
      <c r="D251" s="40" t="s">
        <v>30</v>
      </c>
      <c r="E251" s="136">
        <v>1</v>
      </c>
      <c r="F251" s="135">
        <v>223.26</v>
      </c>
      <c r="G251" s="42">
        <v>223.26</v>
      </c>
    </row>
    <row r="252" spans="2:7" ht="38.25" x14ac:dyDescent="0.2">
      <c r="B252" s="37">
        <v>980</v>
      </c>
      <c r="C252" s="39" t="s">
        <v>686</v>
      </c>
      <c r="D252" s="40" t="s">
        <v>51</v>
      </c>
      <c r="E252" s="136">
        <v>99</v>
      </c>
      <c r="F252" s="135">
        <v>10.77</v>
      </c>
      <c r="G252" s="42">
        <v>1066.23</v>
      </c>
    </row>
    <row r="253" spans="2:7" ht="25.5" x14ac:dyDescent="0.2">
      <c r="B253" s="37">
        <v>2392</v>
      </c>
      <c r="C253" s="39" t="s">
        <v>687</v>
      </c>
      <c r="D253" s="40" t="s">
        <v>30</v>
      </c>
      <c r="E253" s="136">
        <v>1</v>
      </c>
      <c r="F253" s="135">
        <v>77.930000000000007</v>
      </c>
      <c r="G253" s="42">
        <v>77.930000000000007</v>
      </c>
    </row>
    <row r="254" spans="2:7" x14ac:dyDescent="0.2">
      <c r="B254" s="37">
        <v>1379</v>
      </c>
      <c r="C254" s="39" t="s">
        <v>581</v>
      </c>
      <c r="D254" s="40" t="s">
        <v>82</v>
      </c>
      <c r="E254" s="136">
        <v>31.330000000000002</v>
      </c>
      <c r="F254" s="135">
        <v>0.8</v>
      </c>
      <c r="G254" s="42">
        <v>25.06</v>
      </c>
    </row>
    <row r="255" spans="2:7" ht="25.5" x14ac:dyDescent="0.2">
      <c r="B255" s="37">
        <v>96986</v>
      </c>
      <c r="C255" s="39" t="s">
        <v>688</v>
      </c>
      <c r="D255" s="40" t="s">
        <v>30</v>
      </c>
      <c r="E255" s="136">
        <v>1</v>
      </c>
      <c r="F255" s="135">
        <v>105.67</v>
      </c>
      <c r="G255" s="42">
        <v>105.67</v>
      </c>
    </row>
    <row r="256" spans="2:7" ht="25.5" x14ac:dyDescent="0.2">
      <c r="B256" s="37">
        <v>2617</v>
      </c>
      <c r="C256" s="39" t="s">
        <v>689</v>
      </c>
      <c r="D256" s="40" t="s">
        <v>30</v>
      </c>
      <c r="E256" s="136">
        <v>3</v>
      </c>
      <c r="F256" s="135">
        <v>5.25</v>
      </c>
      <c r="G256" s="42">
        <v>15.75</v>
      </c>
    </row>
    <row r="257" spans="2:7" ht="25.5" x14ac:dyDescent="0.2">
      <c r="B257" s="37">
        <v>2624</v>
      </c>
      <c r="C257" s="39" t="s">
        <v>690</v>
      </c>
      <c r="D257" s="40" t="s">
        <v>30</v>
      </c>
      <c r="E257" s="136">
        <v>1</v>
      </c>
      <c r="F257" s="135">
        <v>7.76</v>
      </c>
      <c r="G257" s="42">
        <v>7.76</v>
      </c>
    </row>
    <row r="258" spans="2:7" x14ac:dyDescent="0.2">
      <c r="B258" s="37">
        <v>1106</v>
      </c>
      <c r="C258" s="39" t="s">
        <v>691</v>
      </c>
      <c r="D258" s="40" t="s">
        <v>82</v>
      </c>
      <c r="E258" s="136">
        <v>24.04</v>
      </c>
      <c r="F258" s="135">
        <v>1.23</v>
      </c>
      <c r="G258" s="42">
        <v>29.56</v>
      </c>
    </row>
    <row r="259" spans="2:7" ht="25.5" x14ac:dyDescent="0.2">
      <c r="B259" s="37">
        <v>366</v>
      </c>
      <c r="C259" s="39" t="s">
        <v>692</v>
      </c>
      <c r="D259" s="40" t="s">
        <v>163</v>
      </c>
      <c r="E259" s="136">
        <v>0.19</v>
      </c>
      <c r="F259" s="135">
        <v>84</v>
      </c>
      <c r="G259" s="42">
        <v>15.96</v>
      </c>
    </row>
    <row r="260" spans="2:7" ht="38.25" x14ac:dyDescent="0.2">
      <c r="B260" s="37">
        <v>1092</v>
      </c>
      <c r="C260" s="39" t="s">
        <v>693</v>
      </c>
      <c r="D260" s="40" t="s">
        <v>30</v>
      </c>
      <c r="E260" s="136">
        <v>2</v>
      </c>
      <c r="F260" s="135">
        <v>59.07</v>
      </c>
      <c r="G260" s="42">
        <v>118.14</v>
      </c>
    </row>
    <row r="261" spans="2:7" ht="38.25" x14ac:dyDescent="0.2">
      <c r="B261" s="37">
        <v>7271</v>
      </c>
      <c r="C261" s="39" t="s">
        <v>694</v>
      </c>
      <c r="D261" s="40" t="s">
        <v>30</v>
      </c>
      <c r="E261" s="136">
        <v>75</v>
      </c>
      <c r="F261" s="135">
        <v>0.99</v>
      </c>
      <c r="G261" s="42">
        <v>74.25</v>
      </c>
    </row>
    <row r="262" spans="2:7" x14ac:dyDescent="0.2">
      <c r="B262" s="37">
        <v>88309</v>
      </c>
      <c r="C262" s="39" t="s">
        <v>578</v>
      </c>
      <c r="D262" s="40" t="s">
        <v>74</v>
      </c>
      <c r="E262" s="136">
        <v>5.63</v>
      </c>
      <c r="F262" s="135">
        <v>23.76</v>
      </c>
      <c r="G262" s="42">
        <v>133.76</v>
      </c>
    </row>
    <row r="263" spans="2:7" ht="25.5" x14ac:dyDescent="0.2">
      <c r="B263" s="37">
        <v>21016</v>
      </c>
      <c r="C263" s="39" t="s">
        <v>695</v>
      </c>
      <c r="D263" s="40" t="s">
        <v>51</v>
      </c>
      <c r="E263" s="136">
        <v>6.6000000000000005</v>
      </c>
      <c r="F263" s="135">
        <v>156.54</v>
      </c>
      <c r="G263" s="42">
        <v>1033.1600000000001</v>
      </c>
    </row>
    <row r="264" spans="2:7" x14ac:dyDescent="0.2">
      <c r="B264" s="37">
        <v>857</v>
      </c>
      <c r="C264" s="39" t="s">
        <v>696</v>
      </c>
      <c r="D264" s="133" t="s">
        <v>51</v>
      </c>
      <c r="E264" s="134">
        <v>12</v>
      </c>
      <c r="F264" s="135">
        <v>18.63</v>
      </c>
      <c r="G264" s="135">
        <v>223.56</v>
      </c>
    </row>
    <row r="265" spans="2:7" x14ac:dyDescent="0.2">
      <c r="B265" s="37">
        <v>39176</v>
      </c>
      <c r="C265" s="39" t="s">
        <v>697</v>
      </c>
      <c r="D265" s="133" t="s">
        <v>30</v>
      </c>
      <c r="E265" s="134">
        <v>2</v>
      </c>
      <c r="F265" s="135">
        <v>1.38</v>
      </c>
      <c r="G265" s="135">
        <v>2.76</v>
      </c>
    </row>
    <row r="266" spans="2:7" ht="13.5" thickBot="1" x14ac:dyDescent="0.25">
      <c r="B266" s="137"/>
      <c r="C266" s="138"/>
      <c r="D266" s="139"/>
      <c r="E266" s="140"/>
      <c r="F266" s="139"/>
      <c r="G266" s="139"/>
    </row>
    <row r="267" spans="2:7" ht="39.75" thickTop="1" thickBot="1" x14ac:dyDescent="0.25">
      <c r="B267" s="141" t="s">
        <v>136</v>
      </c>
      <c r="C267" s="132" t="s">
        <v>137</v>
      </c>
      <c r="D267" s="26" t="s">
        <v>30</v>
      </c>
      <c r="E267" s="27"/>
      <c r="F267" s="26"/>
      <c r="G267" s="28">
        <v>545</v>
      </c>
    </row>
    <row r="268" spans="2:7" ht="13.5" thickTop="1" x14ac:dyDescent="0.2">
      <c r="B268" s="37">
        <v>36888</v>
      </c>
      <c r="C268" s="39" t="s">
        <v>648</v>
      </c>
      <c r="D268" s="40" t="s">
        <v>82</v>
      </c>
      <c r="E268" s="136">
        <v>12.395040000000002</v>
      </c>
      <c r="F268" s="135">
        <v>38.85</v>
      </c>
      <c r="G268" s="135">
        <v>481.54</v>
      </c>
    </row>
    <row r="269" spans="2:7" ht="25.5" x14ac:dyDescent="0.2">
      <c r="B269" s="37">
        <v>88267</v>
      </c>
      <c r="C269" s="39" t="s">
        <v>659</v>
      </c>
      <c r="D269" s="40" t="s">
        <v>74</v>
      </c>
      <c r="E269" s="136">
        <v>1.5</v>
      </c>
      <c r="F269" s="135">
        <v>23.05</v>
      </c>
      <c r="G269" s="42">
        <v>34.57</v>
      </c>
    </row>
    <row r="270" spans="2:7" x14ac:dyDescent="0.2">
      <c r="B270" s="37">
        <v>88316</v>
      </c>
      <c r="C270" s="39" t="s">
        <v>584</v>
      </c>
      <c r="D270" s="40" t="s">
        <v>74</v>
      </c>
      <c r="E270" s="136">
        <v>1.5</v>
      </c>
      <c r="F270" s="135">
        <v>19.260000000000002</v>
      </c>
      <c r="G270" s="42">
        <v>28.89</v>
      </c>
    </row>
    <row r="271" spans="2:7" ht="13.5" thickBot="1" x14ac:dyDescent="0.25">
      <c r="B271" s="137"/>
      <c r="C271" s="138"/>
      <c r="D271" s="139"/>
      <c r="E271" s="140"/>
      <c r="F271" s="139"/>
      <c r="G271" s="139"/>
    </row>
    <row r="272" spans="2:7" ht="52.5" thickTop="1" thickBot="1" x14ac:dyDescent="0.25">
      <c r="B272" s="141" t="s">
        <v>138</v>
      </c>
      <c r="C272" s="132" t="s">
        <v>139</v>
      </c>
      <c r="D272" s="26" t="s">
        <v>87</v>
      </c>
      <c r="E272" s="27"/>
      <c r="F272" s="26"/>
      <c r="G272" s="28">
        <v>6109.25</v>
      </c>
    </row>
    <row r="273" spans="2:7" ht="39" thickTop="1" x14ac:dyDescent="0.2">
      <c r="B273" s="148" t="s">
        <v>698</v>
      </c>
      <c r="C273" s="39" t="s">
        <v>699</v>
      </c>
      <c r="D273" s="133" t="s">
        <v>30</v>
      </c>
      <c r="E273" s="134">
        <v>1</v>
      </c>
      <c r="F273" s="135">
        <v>6066.94</v>
      </c>
      <c r="G273" s="135">
        <v>6066.94</v>
      </c>
    </row>
    <row r="274" spans="2:7" x14ac:dyDescent="0.2">
      <c r="B274" s="37">
        <v>88316</v>
      </c>
      <c r="C274" s="39" t="s">
        <v>584</v>
      </c>
      <c r="D274" s="40" t="s">
        <v>74</v>
      </c>
      <c r="E274" s="136">
        <v>1</v>
      </c>
      <c r="F274" s="135">
        <v>19.260000000000002</v>
      </c>
      <c r="G274" s="42">
        <v>19.260000000000002</v>
      </c>
    </row>
    <row r="275" spans="2:7" ht="25.5" x14ac:dyDescent="0.2">
      <c r="B275" s="37">
        <v>88267</v>
      </c>
      <c r="C275" s="39" t="s">
        <v>659</v>
      </c>
      <c r="D275" s="40" t="s">
        <v>74</v>
      </c>
      <c r="E275" s="136">
        <v>1</v>
      </c>
      <c r="F275" s="135">
        <v>23.05</v>
      </c>
      <c r="G275" s="42">
        <v>23.05</v>
      </c>
    </row>
    <row r="276" spans="2:7" ht="13.5" thickBot="1" x14ac:dyDescent="0.25">
      <c r="B276" s="137"/>
      <c r="C276" s="138"/>
      <c r="D276" s="139"/>
      <c r="E276" s="140"/>
      <c r="F276" s="139"/>
      <c r="G276" s="139"/>
    </row>
    <row r="277" spans="2:7" ht="39.75" thickTop="1" thickBot="1" x14ac:dyDescent="0.25">
      <c r="B277" s="141" t="s">
        <v>140</v>
      </c>
      <c r="C277" s="132" t="s">
        <v>141</v>
      </c>
      <c r="D277" s="26" t="s">
        <v>87</v>
      </c>
      <c r="E277" s="27"/>
      <c r="F277" s="26"/>
      <c r="G277" s="28">
        <v>45.94</v>
      </c>
    </row>
    <row r="278" spans="2:7" ht="13.5" thickTop="1" x14ac:dyDescent="0.2">
      <c r="B278" s="148" t="s">
        <v>700</v>
      </c>
      <c r="C278" s="39" t="s">
        <v>701</v>
      </c>
      <c r="D278" s="133" t="s">
        <v>30</v>
      </c>
      <c r="E278" s="134">
        <v>1</v>
      </c>
      <c r="F278" s="135">
        <v>41.33</v>
      </c>
      <c r="G278" s="135">
        <v>41.33</v>
      </c>
    </row>
    <row r="279" spans="2:7" ht="25.5" x14ac:dyDescent="0.2">
      <c r="B279" s="37">
        <v>88267</v>
      </c>
      <c r="C279" s="39" t="s">
        <v>659</v>
      </c>
      <c r="D279" s="40" t="s">
        <v>74</v>
      </c>
      <c r="E279" s="136">
        <v>0.2</v>
      </c>
      <c r="F279" s="135">
        <v>23.05</v>
      </c>
      <c r="G279" s="42">
        <v>4.6100000000000003</v>
      </c>
    </row>
    <row r="280" spans="2:7" ht="13.5" thickBot="1" x14ac:dyDescent="0.25">
      <c r="B280" s="137"/>
      <c r="C280" s="138"/>
      <c r="D280" s="139"/>
      <c r="E280" s="140"/>
      <c r="F280" s="139"/>
      <c r="G280" s="139"/>
    </row>
    <row r="281" spans="2:7" ht="27" thickTop="1" thickBot="1" x14ac:dyDescent="0.25">
      <c r="B281" s="141" t="s">
        <v>142</v>
      </c>
      <c r="C281" s="132" t="s">
        <v>143</v>
      </c>
      <c r="D281" s="26" t="s">
        <v>51</v>
      </c>
      <c r="E281" s="27"/>
      <c r="F281" s="26"/>
      <c r="G281" s="28">
        <v>95.59</v>
      </c>
    </row>
    <row r="282" spans="2:7" ht="26.25" thickTop="1" x14ac:dyDescent="0.2">
      <c r="B282" s="148" t="s">
        <v>702</v>
      </c>
      <c r="C282" s="149" t="s">
        <v>703</v>
      </c>
      <c r="D282" s="133" t="s">
        <v>51</v>
      </c>
      <c r="E282" s="134">
        <v>1</v>
      </c>
      <c r="F282" s="135">
        <v>90.98</v>
      </c>
      <c r="G282" s="135">
        <v>90.98</v>
      </c>
    </row>
    <row r="283" spans="2:7" ht="25.5" x14ac:dyDescent="0.2">
      <c r="B283" s="37">
        <v>88267</v>
      </c>
      <c r="C283" s="39" t="s">
        <v>659</v>
      </c>
      <c r="D283" s="40" t="s">
        <v>74</v>
      </c>
      <c r="E283" s="136">
        <v>0.2</v>
      </c>
      <c r="F283" s="135">
        <v>23.05</v>
      </c>
      <c r="G283" s="42">
        <v>4.6100000000000003</v>
      </c>
    </row>
    <row r="284" spans="2:7" ht="13.5" thickBot="1" x14ac:dyDescent="0.25">
      <c r="B284" s="137"/>
      <c r="C284" s="138"/>
      <c r="D284" s="139"/>
      <c r="E284" s="140"/>
      <c r="F284" s="139"/>
      <c r="G284" s="139"/>
    </row>
    <row r="285" spans="2:7" ht="27" thickTop="1" thickBot="1" x14ac:dyDescent="0.25">
      <c r="B285" s="141" t="s">
        <v>144</v>
      </c>
      <c r="C285" s="132" t="s">
        <v>145</v>
      </c>
      <c r="D285" s="26" t="s">
        <v>30</v>
      </c>
      <c r="E285" s="27"/>
      <c r="F285" s="26"/>
      <c r="G285" s="28">
        <v>176.79999999999998</v>
      </c>
    </row>
    <row r="286" spans="2:7" ht="26.25" thickTop="1" x14ac:dyDescent="0.2">
      <c r="B286" s="37">
        <v>7694</v>
      </c>
      <c r="C286" s="39" t="s">
        <v>704</v>
      </c>
      <c r="D286" s="133" t="s">
        <v>51</v>
      </c>
      <c r="E286" s="134">
        <v>0.3</v>
      </c>
      <c r="F286" s="135">
        <v>124.12</v>
      </c>
      <c r="G286" s="135">
        <v>37.229999999999997</v>
      </c>
    </row>
    <row r="287" spans="2:7" ht="25.5" x14ac:dyDescent="0.2">
      <c r="B287" s="37">
        <v>3268</v>
      </c>
      <c r="C287" s="39" t="s">
        <v>705</v>
      </c>
      <c r="D287" s="40" t="s">
        <v>30</v>
      </c>
      <c r="E287" s="136">
        <v>1</v>
      </c>
      <c r="F287" s="135">
        <v>139.57</v>
      </c>
      <c r="G287" s="42">
        <v>139.57</v>
      </c>
    </row>
    <row r="288" spans="2:7" ht="13.5" thickBot="1" x14ac:dyDescent="0.25">
      <c r="B288" s="137"/>
      <c r="C288" s="138"/>
      <c r="D288" s="139"/>
      <c r="E288" s="140"/>
      <c r="F288" s="139"/>
      <c r="G288" s="139"/>
    </row>
    <row r="289" spans="2:7" ht="52.5" thickTop="1" thickBot="1" x14ac:dyDescent="0.25">
      <c r="B289" s="141" t="s">
        <v>256</v>
      </c>
      <c r="C289" s="132" t="s">
        <v>257</v>
      </c>
      <c r="D289" s="26" t="s">
        <v>51</v>
      </c>
      <c r="E289" s="27"/>
      <c r="F289" s="26"/>
      <c r="G289" s="28">
        <v>223.17999999999998</v>
      </c>
    </row>
    <row r="290" spans="2:7" ht="39" thickTop="1" x14ac:dyDescent="0.2">
      <c r="B290" s="37">
        <v>103329</v>
      </c>
      <c r="C290" s="39" t="s">
        <v>252</v>
      </c>
      <c r="D290" s="133" t="s">
        <v>573</v>
      </c>
      <c r="E290" s="134">
        <v>0.8</v>
      </c>
      <c r="F290" s="135">
        <v>89.08</v>
      </c>
      <c r="G290" s="135">
        <v>71.260000000000005</v>
      </c>
    </row>
    <row r="291" spans="2:7" x14ac:dyDescent="0.2">
      <c r="B291" s="37">
        <v>94962</v>
      </c>
      <c r="C291" s="39" t="s">
        <v>706</v>
      </c>
      <c r="D291" s="40" t="s">
        <v>163</v>
      </c>
      <c r="E291" s="136">
        <v>7.0000000000000007E-2</v>
      </c>
      <c r="F291" s="135">
        <v>378.18</v>
      </c>
      <c r="G291" s="42">
        <v>26.47</v>
      </c>
    </row>
    <row r="292" spans="2:7" ht="25.5" x14ac:dyDescent="0.2">
      <c r="B292" s="37">
        <v>103670</v>
      </c>
      <c r="C292" s="39" t="s">
        <v>84</v>
      </c>
      <c r="D292" s="40" t="s">
        <v>163</v>
      </c>
      <c r="E292" s="136">
        <v>0.12</v>
      </c>
      <c r="F292" s="135">
        <v>260.23</v>
      </c>
      <c r="G292" s="42">
        <v>31.22</v>
      </c>
    </row>
    <row r="293" spans="2:7" ht="25.5" x14ac:dyDescent="0.2">
      <c r="B293" s="37">
        <v>94963</v>
      </c>
      <c r="C293" s="39" t="s">
        <v>707</v>
      </c>
      <c r="D293" s="40" t="s">
        <v>163</v>
      </c>
      <c r="E293" s="136">
        <v>1.4000000000000004E-3</v>
      </c>
      <c r="F293" s="135">
        <v>424.66</v>
      </c>
      <c r="G293" s="42">
        <v>0.59</v>
      </c>
    </row>
    <row r="294" spans="2:7" ht="25.5" x14ac:dyDescent="0.2">
      <c r="B294" s="37">
        <v>87905</v>
      </c>
      <c r="C294" s="39" t="s">
        <v>708</v>
      </c>
      <c r="D294" s="40" t="s">
        <v>573</v>
      </c>
      <c r="E294" s="136">
        <v>1.1000000000000001</v>
      </c>
      <c r="F294" s="135">
        <v>7.14</v>
      </c>
      <c r="G294" s="42">
        <v>7.85</v>
      </c>
    </row>
    <row r="295" spans="2:7" x14ac:dyDescent="0.2">
      <c r="B295" s="37">
        <v>88309</v>
      </c>
      <c r="C295" s="39" t="s">
        <v>578</v>
      </c>
      <c r="D295" s="133" t="s">
        <v>74</v>
      </c>
      <c r="E295" s="134">
        <v>1</v>
      </c>
      <c r="F295" s="135">
        <v>23.76</v>
      </c>
      <c r="G295" s="135">
        <v>23.76</v>
      </c>
    </row>
    <row r="296" spans="2:7" x14ac:dyDescent="0.2">
      <c r="B296" s="37">
        <v>88316</v>
      </c>
      <c r="C296" s="39" t="s">
        <v>584</v>
      </c>
      <c r="D296" s="133" t="s">
        <v>74</v>
      </c>
      <c r="E296" s="134">
        <v>1</v>
      </c>
      <c r="F296" s="135">
        <v>19.260000000000002</v>
      </c>
      <c r="G296" s="135">
        <v>19.260000000000002</v>
      </c>
    </row>
    <row r="297" spans="2:7" ht="25.5" x14ac:dyDescent="0.2">
      <c r="B297" s="37">
        <v>87528</v>
      </c>
      <c r="C297" s="39" t="s">
        <v>709</v>
      </c>
      <c r="D297" s="40" t="s">
        <v>573</v>
      </c>
      <c r="E297" s="136">
        <v>1.1000000000000001</v>
      </c>
      <c r="F297" s="135">
        <v>38.89</v>
      </c>
      <c r="G297" s="42">
        <v>42.77</v>
      </c>
    </row>
    <row r="298" spans="2:7" ht="13.5" thickBot="1" x14ac:dyDescent="0.25">
      <c r="B298" s="137"/>
      <c r="C298" s="138"/>
      <c r="D298" s="139"/>
      <c r="E298" s="140"/>
      <c r="F298" s="139"/>
      <c r="G298" s="139"/>
    </row>
    <row r="299" spans="2:7" ht="27" thickTop="1" thickBot="1" x14ac:dyDescent="0.25">
      <c r="B299" s="141" t="s">
        <v>260</v>
      </c>
      <c r="C299" s="132" t="s">
        <v>261</v>
      </c>
      <c r="D299" s="26" t="s">
        <v>32</v>
      </c>
      <c r="E299" s="27"/>
      <c r="F299" s="26"/>
      <c r="G299" s="28">
        <v>639.04999999999995</v>
      </c>
    </row>
    <row r="300" spans="2:7" ht="39" thickTop="1" x14ac:dyDescent="0.2">
      <c r="B300" s="37">
        <v>4930</v>
      </c>
      <c r="C300" s="39" t="s">
        <v>710</v>
      </c>
      <c r="D300" s="133" t="s">
        <v>671</v>
      </c>
      <c r="E300" s="134">
        <v>1</v>
      </c>
      <c r="F300" s="135">
        <v>523.95000000000005</v>
      </c>
      <c r="G300" s="135">
        <v>523.95000000000005</v>
      </c>
    </row>
    <row r="301" spans="2:7" x14ac:dyDescent="0.2">
      <c r="B301" s="37">
        <v>88309</v>
      </c>
      <c r="C301" s="39" t="s">
        <v>578</v>
      </c>
      <c r="D301" s="40" t="s">
        <v>615</v>
      </c>
      <c r="E301" s="136">
        <v>0.8</v>
      </c>
      <c r="F301" s="135">
        <v>23.76</v>
      </c>
      <c r="G301" s="42">
        <v>19</v>
      </c>
    </row>
    <row r="302" spans="2:7" x14ac:dyDescent="0.2">
      <c r="B302" s="37">
        <v>88315</v>
      </c>
      <c r="C302" s="39" t="s">
        <v>643</v>
      </c>
      <c r="D302" s="40" t="s">
        <v>615</v>
      </c>
      <c r="E302" s="136">
        <v>1.6</v>
      </c>
      <c r="F302" s="135">
        <v>24.01</v>
      </c>
      <c r="G302" s="42">
        <v>38.409999999999997</v>
      </c>
    </row>
    <row r="303" spans="2:7" x14ac:dyDescent="0.2">
      <c r="B303" s="37">
        <v>88316</v>
      </c>
      <c r="C303" s="39" t="s">
        <v>584</v>
      </c>
      <c r="D303" s="40" t="s">
        <v>615</v>
      </c>
      <c r="E303" s="136">
        <v>2.8</v>
      </c>
      <c r="F303" s="135">
        <v>19.260000000000002</v>
      </c>
      <c r="G303" s="42">
        <v>53.92</v>
      </c>
    </row>
    <row r="304" spans="2:7" ht="38.25" x14ac:dyDescent="0.2">
      <c r="B304" s="37">
        <v>88627</v>
      </c>
      <c r="C304" s="39" t="s">
        <v>711</v>
      </c>
      <c r="D304" s="40" t="s">
        <v>666</v>
      </c>
      <c r="E304" s="136">
        <v>6.0000000000000001E-3</v>
      </c>
      <c r="F304" s="135">
        <v>628.53</v>
      </c>
      <c r="G304" s="42">
        <v>3.77</v>
      </c>
    </row>
    <row r="305" spans="2:7" ht="13.5" thickBot="1" x14ac:dyDescent="0.25">
      <c r="B305" s="137"/>
      <c r="C305" s="138"/>
      <c r="D305" s="139"/>
      <c r="E305" s="140"/>
      <c r="F305" s="139"/>
      <c r="G305" s="139"/>
    </row>
    <row r="306" spans="2:7" ht="27" thickTop="1" thickBot="1" x14ac:dyDescent="0.25">
      <c r="B306" s="141" t="s">
        <v>264</v>
      </c>
      <c r="C306" s="132" t="s">
        <v>265</v>
      </c>
      <c r="D306" s="26" t="s">
        <v>51</v>
      </c>
      <c r="E306" s="27"/>
      <c r="F306" s="26"/>
      <c r="G306" s="28">
        <v>137.76999999999998</v>
      </c>
    </row>
    <row r="307" spans="2:7" ht="13.5" thickTop="1" x14ac:dyDescent="0.2">
      <c r="B307" s="37">
        <v>3993</v>
      </c>
      <c r="C307" s="39" t="s">
        <v>712</v>
      </c>
      <c r="D307" s="133" t="s">
        <v>51</v>
      </c>
      <c r="E307" s="134">
        <v>1</v>
      </c>
      <c r="F307" s="135">
        <v>125.13</v>
      </c>
      <c r="G307" s="135">
        <v>125.13</v>
      </c>
    </row>
    <row r="308" spans="2:7" x14ac:dyDescent="0.2">
      <c r="B308" s="37">
        <v>5066</v>
      </c>
      <c r="C308" s="39" t="s">
        <v>713</v>
      </c>
      <c r="D308" s="40" t="s">
        <v>82</v>
      </c>
      <c r="E308" s="136">
        <v>0.05</v>
      </c>
      <c r="F308" s="135">
        <v>26.67</v>
      </c>
      <c r="G308" s="42">
        <v>1.33</v>
      </c>
    </row>
    <row r="309" spans="2:7" x14ac:dyDescent="0.2">
      <c r="B309" s="37">
        <v>88262</v>
      </c>
      <c r="C309" s="39" t="s">
        <v>634</v>
      </c>
      <c r="D309" s="40" t="s">
        <v>74</v>
      </c>
      <c r="E309" s="136">
        <v>0.15</v>
      </c>
      <c r="F309" s="135">
        <v>23.37</v>
      </c>
      <c r="G309" s="42">
        <v>3.5</v>
      </c>
    </row>
    <row r="310" spans="2:7" ht="25.5" x14ac:dyDescent="0.2">
      <c r="B310" s="37">
        <v>88239</v>
      </c>
      <c r="C310" s="39" t="s">
        <v>714</v>
      </c>
      <c r="D310" s="40" t="s">
        <v>74</v>
      </c>
      <c r="E310" s="136">
        <v>0.4</v>
      </c>
      <c r="F310" s="135">
        <v>19.53</v>
      </c>
      <c r="G310" s="42">
        <v>7.81</v>
      </c>
    </row>
    <row r="311" spans="2:7" ht="13.5" thickBot="1" x14ac:dyDescent="0.25">
      <c r="B311" s="137"/>
      <c r="C311" s="138"/>
      <c r="D311" s="139"/>
      <c r="E311" s="140"/>
      <c r="F311" s="139"/>
      <c r="G311" s="139"/>
    </row>
    <row r="312" spans="2:7" ht="27" thickTop="1" thickBot="1" x14ac:dyDescent="0.25">
      <c r="B312" s="141" t="s">
        <v>271</v>
      </c>
      <c r="C312" s="132" t="s">
        <v>272</v>
      </c>
      <c r="D312" s="26" t="s">
        <v>32</v>
      </c>
      <c r="E312" s="27"/>
      <c r="F312" s="26"/>
      <c r="G312" s="28">
        <v>76.649999999999991</v>
      </c>
    </row>
    <row r="313" spans="2:7" ht="26.25" thickTop="1" x14ac:dyDescent="0.2">
      <c r="B313" s="37">
        <v>154</v>
      </c>
      <c r="C313" s="39" t="s">
        <v>715</v>
      </c>
      <c r="D313" s="133" t="s">
        <v>652</v>
      </c>
      <c r="E313" s="134" t="s">
        <v>716</v>
      </c>
      <c r="F313" s="135">
        <v>73.61</v>
      </c>
      <c r="G313" s="135">
        <v>36.799999999999997</v>
      </c>
    </row>
    <row r="314" spans="2:7" ht="25.5" x14ac:dyDescent="0.2">
      <c r="B314" s="37">
        <v>88270</v>
      </c>
      <c r="C314" s="39" t="s">
        <v>717</v>
      </c>
      <c r="D314" s="40" t="s">
        <v>615</v>
      </c>
      <c r="E314" s="136" t="s">
        <v>718</v>
      </c>
      <c r="F314" s="135">
        <v>23.59</v>
      </c>
      <c r="G314" s="42">
        <v>28.3</v>
      </c>
    </row>
    <row r="315" spans="2:7" x14ac:dyDescent="0.2">
      <c r="B315" s="37">
        <v>88316</v>
      </c>
      <c r="C315" s="39" t="s">
        <v>719</v>
      </c>
      <c r="D315" s="40" t="s">
        <v>615</v>
      </c>
      <c r="E315" s="136" t="s">
        <v>720</v>
      </c>
      <c r="F315" s="135">
        <v>19.260000000000002</v>
      </c>
      <c r="G315" s="42">
        <v>11.55</v>
      </c>
    </row>
    <row r="316" spans="2:7" ht="13.5" thickBot="1" x14ac:dyDescent="0.25">
      <c r="B316" s="137"/>
      <c r="C316" s="138"/>
      <c r="D316" s="139"/>
      <c r="E316" s="140"/>
      <c r="F316" s="139"/>
      <c r="G316" s="139"/>
    </row>
    <row r="317" spans="2:7" ht="52.5" thickTop="1" thickBot="1" x14ac:dyDescent="0.25">
      <c r="B317" s="141" t="s">
        <v>209</v>
      </c>
      <c r="C317" s="132" t="s">
        <v>721</v>
      </c>
      <c r="D317" s="26" t="s">
        <v>51</v>
      </c>
      <c r="E317" s="27"/>
      <c r="F317" s="26"/>
      <c r="G317" s="28">
        <v>13.51</v>
      </c>
    </row>
    <row r="318" spans="2:7" ht="39" thickTop="1" x14ac:dyDescent="0.2">
      <c r="B318" s="150" t="s">
        <v>722</v>
      </c>
      <c r="C318" s="39" t="s">
        <v>210</v>
      </c>
      <c r="D318" s="133" t="s">
        <v>51</v>
      </c>
      <c r="E318" s="134">
        <v>1</v>
      </c>
      <c r="F318" s="135">
        <v>8.84</v>
      </c>
      <c r="G318" s="135">
        <v>8.84</v>
      </c>
    </row>
    <row r="319" spans="2:7" x14ac:dyDescent="0.2">
      <c r="B319" s="37">
        <v>88264</v>
      </c>
      <c r="C319" s="39" t="s">
        <v>684</v>
      </c>
      <c r="D319" s="40" t="s">
        <v>74</v>
      </c>
      <c r="E319" s="136">
        <v>0.1</v>
      </c>
      <c r="F319" s="135">
        <v>26.73</v>
      </c>
      <c r="G319" s="42">
        <v>2.67</v>
      </c>
    </row>
    <row r="320" spans="2:7" ht="25.5" x14ac:dyDescent="0.2">
      <c r="B320" s="37">
        <v>88243</v>
      </c>
      <c r="C320" s="39" t="s">
        <v>595</v>
      </c>
      <c r="D320" s="40" t="s">
        <v>74</v>
      </c>
      <c r="E320" s="136">
        <v>0.1</v>
      </c>
      <c r="F320" s="135">
        <v>20.03</v>
      </c>
      <c r="G320" s="42">
        <v>2</v>
      </c>
    </row>
    <row r="321" spans="2:7" ht="13.5" thickBot="1" x14ac:dyDescent="0.25">
      <c r="B321" s="137"/>
      <c r="C321" s="138"/>
      <c r="D321" s="139"/>
      <c r="E321" s="140"/>
      <c r="F321" s="139"/>
      <c r="G321" s="139"/>
    </row>
    <row r="322" spans="2:7" ht="27" thickTop="1" thickBot="1" x14ac:dyDescent="0.25">
      <c r="B322" s="141" t="s">
        <v>200</v>
      </c>
      <c r="C322" s="132" t="s">
        <v>723</v>
      </c>
      <c r="D322" s="26" t="s">
        <v>650</v>
      </c>
      <c r="E322" s="27"/>
      <c r="F322" s="26"/>
      <c r="G322" s="28">
        <v>20.63</v>
      </c>
    </row>
    <row r="323" spans="2:7" ht="26.25" thickTop="1" x14ac:dyDescent="0.2">
      <c r="B323" s="37">
        <v>1535</v>
      </c>
      <c r="C323" s="39" t="s">
        <v>724</v>
      </c>
      <c r="D323" s="133" t="s">
        <v>650</v>
      </c>
      <c r="E323" s="134">
        <v>1</v>
      </c>
      <c r="F323" s="135">
        <v>6.6</v>
      </c>
      <c r="G323" s="135">
        <v>6.6</v>
      </c>
    </row>
    <row r="324" spans="2:7" x14ac:dyDescent="0.2">
      <c r="B324" s="37">
        <v>88247</v>
      </c>
      <c r="C324" s="39" t="s">
        <v>725</v>
      </c>
      <c r="D324" s="40" t="s">
        <v>615</v>
      </c>
      <c r="E324" s="136">
        <v>0.3</v>
      </c>
      <c r="F324" s="135">
        <v>20.079999999999998</v>
      </c>
      <c r="G324" s="42">
        <v>6.02</v>
      </c>
    </row>
    <row r="325" spans="2:7" x14ac:dyDescent="0.2">
      <c r="B325" s="37">
        <v>88264</v>
      </c>
      <c r="C325" s="39" t="s">
        <v>684</v>
      </c>
      <c r="D325" s="40" t="s">
        <v>615</v>
      </c>
      <c r="E325" s="136">
        <v>0.3</v>
      </c>
      <c r="F325" s="135">
        <v>26.73</v>
      </c>
      <c r="G325" s="42">
        <v>8.01</v>
      </c>
    </row>
    <row r="326" spans="2:7" ht="13.5" thickBot="1" x14ac:dyDescent="0.25">
      <c r="B326" s="137"/>
      <c r="C326" s="138"/>
      <c r="D326" s="139"/>
      <c r="E326" s="140"/>
      <c r="F326" s="139"/>
      <c r="G326" s="139"/>
    </row>
    <row r="327" spans="2:7" ht="27" thickTop="1" thickBot="1" x14ac:dyDescent="0.25">
      <c r="B327" s="141" t="s">
        <v>204</v>
      </c>
      <c r="C327" s="132" t="s">
        <v>726</v>
      </c>
      <c r="D327" s="26" t="s">
        <v>727</v>
      </c>
      <c r="E327" s="27"/>
      <c r="F327" s="26"/>
      <c r="G327" s="28">
        <v>1.4</v>
      </c>
    </row>
    <row r="328" spans="2:7" ht="64.5" thickTop="1" x14ac:dyDescent="0.2">
      <c r="B328" s="37">
        <v>5824</v>
      </c>
      <c r="C328" s="39" t="s">
        <v>728</v>
      </c>
      <c r="D328" s="133" t="s">
        <v>569</v>
      </c>
      <c r="E328" s="134">
        <v>6.7000000000000002E-3</v>
      </c>
      <c r="F328" s="135">
        <v>209.93</v>
      </c>
      <c r="G328" s="135">
        <v>1.4</v>
      </c>
    </row>
    <row r="329" spans="2:7" ht="13.5" thickBot="1" x14ac:dyDescent="0.25">
      <c r="B329" s="137"/>
      <c r="C329" s="138"/>
      <c r="D329" s="139"/>
      <c r="E329" s="140"/>
      <c r="F329" s="139"/>
      <c r="G329" s="139"/>
    </row>
    <row r="330" spans="2:7" ht="39.75" thickTop="1" thickBot="1" x14ac:dyDescent="0.25">
      <c r="B330" s="141" t="s">
        <v>202</v>
      </c>
      <c r="C330" s="132" t="s">
        <v>729</v>
      </c>
      <c r="D330" s="26" t="s">
        <v>650</v>
      </c>
      <c r="E330" s="27"/>
      <c r="F330" s="26"/>
      <c r="G330" s="28">
        <v>51.550000000000004</v>
      </c>
    </row>
    <row r="331" spans="2:7" ht="26.25" thickTop="1" x14ac:dyDescent="0.2">
      <c r="B331" s="37">
        <v>2510</v>
      </c>
      <c r="C331" s="39" t="s">
        <v>730</v>
      </c>
      <c r="D331" s="133" t="s">
        <v>650</v>
      </c>
      <c r="E331" s="134">
        <v>1</v>
      </c>
      <c r="F331" s="135">
        <v>35.46</v>
      </c>
      <c r="G331" s="135">
        <v>35.46</v>
      </c>
    </row>
    <row r="332" spans="2:7" x14ac:dyDescent="0.2">
      <c r="B332" s="37">
        <v>88264</v>
      </c>
      <c r="C332" s="39" t="s">
        <v>684</v>
      </c>
      <c r="D332" s="40" t="s">
        <v>615</v>
      </c>
      <c r="E332" s="136">
        <v>0.35</v>
      </c>
      <c r="F332" s="135">
        <v>26.73</v>
      </c>
      <c r="G332" s="42">
        <v>9.35</v>
      </c>
    </row>
    <row r="333" spans="2:7" x14ac:dyDescent="0.2">
      <c r="B333" s="37">
        <v>88316</v>
      </c>
      <c r="C333" s="39" t="s">
        <v>584</v>
      </c>
      <c r="D333" s="40" t="s">
        <v>615</v>
      </c>
      <c r="E333" s="136">
        <v>0.35</v>
      </c>
      <c r="F333" s="135">
        <v>19.260000000000002</v>
      </c>
      <c r="G333" s="42">
        <v>6.74</v>
      </c>
    </row>
    <row r="334" spans="2:7" ht="13.5" thickBot="1" x14ac:dyDescent="0.25">
      <c r="B334" s="137"/>
      <c r="C334" s="138"/>
      <c r="D334" s="139"/>
      <c r="E334" s="140"/>
      <c r="F334" s="139"/>
      <c r="G334" s="139"/>
    </row>
    <row r="335" spans="2:7" ht="27" thickTop="1" thickBot="1" x14ac:dyDescent="0.25">
      <c r="B335" s="141" t="s">
        <v>171</v>
      </c>
      <c r="C335" s="132" t="s">
        <v>731</v>
      </c>
      <c r="D335" s="26" t="s">
        <v>30</v>
      </c>
      <c r="E335" s="27"/>
      <c r="F335" s="26"/>
      <c r="G335" s="28">
        <v>33.96</v>
      </c>
    </row>
    <row r="336" spans="2:7" ht="26.25" thickTop="1" x14ac:dyDescent="0.2">
      <c r="B336" s="37">
        <v>39391</v>
      </c>
      <c r="C336" s="39" t="s">
        <v>732</v>
      </c>
      <c r="D336" s="133" t="s">
        <v>733</v>
      </c>
      <c r="E336" s="134">
        <v>1</v>
      </c>
      <c r="F336" s="135">
        <v>28.28</v>
      </c>
      <c r="G336" s="135">
        <v>28.28</v>
      </c>
    </row>
    <row r="337" spans="2:7" x14ac:dyDescent="0.2">
      <c r="B337" s="37">
        <v>88247</v>
      </c>
      <c r="C337" s="39" t="s">
        <v>725</v>
      </c>
      <c r="D337" s="40" t="s">
        <v>615</v>
      </c>
      <c r="E337" s="136">
        <v>0.15</v>
      </c>
      <c r="F337" s="135">
        <v>20.079999999999998</v>
      </c>
      <c r="G337" s="42">
        <v>3.01</v>
      </c>
    </row>
    <row r="338" spans="2:7" x14ac:dyDescent="0.2">
      <c r="B338" s="37">
        <v>88264</v>
      </c>
      <c r="C338" s="39" t="s">
        <v>684</v>
      </c>
      <c r="D338" s="40" t="s">
        <v>615</v>
      </c>
      <c r="E338" s="136">
        <v>0.1</v>
      </c>
      <c r="F338" s="135">
        <v>26.73</v>
      </c>
      <c r="G338" s="42">
        <v>2.67</v>
      </c>
    </row>
    <row r="339" spans="2:7" ht="13.5" thickBot="1" x14ac:dyDescent="0.25">
      <c r="B339" s="137"/>
      <c r="C339" s="138"/>
      <c r="D339" s="139"/>
      <c r="E339" s="140"/>
      <c r="F339" s="139"/>
      <c r="G339" s="139"/>
    </row>
    <row r="340" spans="2:7" ht="39.75" thickTop="1" thickBot="1" x14ac:dyDescent="0.25">
      <c r="B340" s="141" t="s">
        <v>195</v>
      </c>
      <c r="C340" s="132" t="s">
        <v>734</v>
      </c>
      <c r="D340" s="26" t="s">
        <v>30</v>
      </c>
      <c r="E340" s="27"/>
      <c r="F340" s="26"/>
      <c r="G340" s="28">
        <v>77.73</v>
      </c>
    </row>
    <row r="341" spans="2:7" ht="13.5" thickTop="1" x14ac:dyDescent="0.2">
      <c r="B341" s="37">
        <v>88264</v>
      </c>
      <c r="C341" s="39" t="s">
        <v>684</v>
      </c>
      <c r="D341" s="133" t="s">
        <v>74</v>
      </c>
      <c r="E341" s="134">
        <v>1</v>
      </c>
      <c r="F341" s="135">
        <v>26.73</v>
      </c>
      <c r="G341" s="135">
        <v>26.73</v>
      </c>
    </row>
    <row r="342" spans="2:7" ht="38.25" x14ac:dyDescent="0.2">
      <c r="B342" s="37">
        <v>11250</v>
      </c>
      <c r="C342" s="39" t="s">
        <v>735</v>
      </c>
      <c r="D342" s="40" t="s">
        <v>30</v>
      </c>
      <c r="E342" s="136">
        <v>1</v>
      </c>
      <c r="F342" s="135">
        <v>51</v>
      </c>
      <c r="G342" s="42">
        <v>51</v>
      </c>
    </row>
    <row r="343" spans="2:7" ht="13.5" thickBot="1" x14ac:dyDescent="0.25">
      <c r="B343" s="137"/>
      <c r="C343" s="138"/>
      <c r="D343" s="139"/>
      <c r="E343" s="140"/>
      <c r="F343" s="139"/>
      <c r="G343" s="139"/>
    </row>
    <row r="344" spans="2:7" ht="52.5" thickTop="1" thickBot="1" x14ac:dyDescent="0.25">
      <c r="B344" s="141" t="s">
        <v>166</v>
      </c>
      <c r="C344" s="132" t="s">
        <v>736</v>
      </c>
      <c r="D344" s="26" t="s">
        <v>30</v>
      </c>
      <c r="E344" s="27"/>
      <c r="F344" s="26"/>
      <c r="G344" s="28">
        <v>50.149999999999991</v>
      </c>
    </row>
    <row r="345" spans="2:7" ht="13.5" thickTop="1" x14ac:dyDescent="0.2">
      <c r="B345" s="150" t="s">
        <v>737</v>
      </c>
      <c r="C345" s="39" t="s">
        <v>738</v>
      </c>
      <c r="D345" s="133" t="s">
        <v>30</v>
      </c>
      <c r="E345" s="134">
        <v>1</v>
      </c>
      <c r="F345" s="135">
        <v>13.46</v>
      </c>
      <c r="G345" s="135">
        <v>13.46</v>
      </c>
    </row>
    <row r="346" spans="2:7" ht="25.5" x14ac:dyDescent="0.2">
      <c r="B346" s="150" t="s">
        <v>739</v>
      </c>
      <c r="C346" s="39" t="s">
        <v>740</v>
      </c>
      <c r="D346" s="40" t="s">
        <v>30</v>
      </c>
      <c r="E346" s="136">
        <v>0.1</v>
      </c>
      <c r="F346" s="135">
        <v>123.31</v>
      </c>
      <c r="G346" s="42">
        <v>12.33</v>
      </c>
    </row>
    <row r="347" spans="2:7" x14ac:dyDescent="0.2">
      <c r="B347" s="37">
        <v>88247</v>
      </c>
      <c r="C347" s="39" t="s">
        <v>725</v>
      </c>
      <c r="D347" s="40" t="s">
        <v>74</v>
      </c>
      <c r="E347" s="136">
        <v>0.25</v>
      </c>
      <c r="F347" s="135">
        <v>20.079999999999998</v>
      </c>
      <c r="G347" s="42">
        <v>5.0199999999999996</v>
      </c>
    </row>
    <row r="348" spans="2:7" x14ac:dyDescent="0.2">
      <c r="B348" s="37">
        <v>88264</v>
      </c>
      <c r="C348" s="39" t="s">
        <v>684</v>
      </c>
      <c r="D348" s="40" t="s">
        <v>74</v>
      </c>
      <c r="E348" s="136">
        <v>0.25</v>
      </c>
      <c r="F348" s="135">
        <v>26.73</v>
      </c>
      <c r="G348" s="42">
        <v>6.68</v>
      </c>
    </row>
    <row r="349" spans="2:7" x14ac:dyDescent="0.2">
      <c r="B349" s="150" t="s">
        <v>741</v>
      </c>
      <c r="C349" s="39" t="s">
        <v>742</v>
      </c>
      <c r="D349" s="40" t="s">
        <v>30</v>
      </c>
      <c r="E349" s="136">
        <v>0.1</v>
      </c>
      <c r="F349" s="135">
        <v>126.6</v>
      </c>
      <c r="G349" s="42">
        <v>12.66</v>
      </c>
    </row>
    <row r="350" spans="2:7" ht="13.5" thickBot="1" x14ac:dyDescent="0.25">
      <c r="B350" s="137"/>
      <c r="C350" s="138"/>
      <c r="D350" s="139"/>
      <c r="E350" s="140"/>
      <c r="F350" s="139"/>
      <c r="G350" s="139"/>
    </row>
    <row r="351" spans="2:7" ht="52.5" thickTop="1" thickBot="1" x14ac:dyDescent="0.25">
      <c r="B351" s="141" t="s">
        <v>147</v>
      </c>
      <c r="C351" s="132" t="s">
        <v>743</v>
      </c>
      <c r="D351" s="26" t="s">
        <v>30</v>
      </c>
      <c r="E351" s="27"/>
      <c r="F351" s="26"/>
      <c r="G351" s="28">
        <v>27295.889999999996</v>
      </c>
    </row>
    <row r="352" spans="2:7" ht="26.25" thickTop="1" x14ac:dyDescent="0.2">
      <c r="B352" s="37">
        <v>34519</v>
      </c>
      <c r="C352" s="39" t="s">
        <v>744</v>
      </c>
      <c r="D352" s="133" t="s">
        <v>733</v>
      </c>
      <c r="E352" s="134">
        <v>3</v>
      </c>
      <c r="F352" s="135">
        <v>110.16</v>
      </c>
      <c r="G352" s="135">
        <v>330.48</v>
      </c>
    </row>
    <row r="353" spans="2:7" ht="25.5" x14ac:dyDescent="0.2">
      <c r="B353" s="37">
        <v>37591</v>
      </c>
      <c r="C353" s="39" t="s">
        <v>175</v>
      </c>
      <c r="D353" s="133" t="s">
        <v>733</v>
      </c>
      <c r="E353" s="134">
        <v>5</v>
      </c>
      <c r="F353" s="135">
        <v>22.17</v>
      </c>
      <c r="G353" s="135">
        <v>110.85</v>
      </c>
    </row>
    <row r="354" spans="2:7" ht="38.25" x14ac:dyDescent="0.2">
      <c r="B354" s="37">
        <v>430</v>
      </c>
      <c r="C354" s="39" t="s">
        <v>745</v>
      </c>
      <c r="D354" s="133" t="s">
        <v>733</v>
      </c>
      <c r="E354" s="134">
        <v>6</v>
      </c>
      <c r="F354" s="135">
        <v>10.79</v>
      </c>
      <c r="G354" s="135">
        <v>64.739999999999995</v>
      </c>
    </row>
    <row r="355" spans="2:7" ht="25.5" x14ac:dyDescent="0.2">
      <c r="B355" s="37">
        <v>379</v>
      </c>
      <c r="C355" s="39" t="s">
        <v>746</v>
      </c>
      <c r="D355" s="133" t="s">
        <v>733</v>
      </c>
      <c r="E355" s="134">
        <v>19</v>
      </c>
      <c r="F355" s="135">
        <v>1.43</v>
      </c>
      <c r="G355" s="135">
        <v>27.17</v>
      </c>
    </row>
    <row r="356" spans="2:7" ht="25.5" x14ac:dyDescent="0.2">
      <c r="B356" s="37">
        <v>12362</v>
      </c>
      <c r="C356" s="39" t="s">
        <v>747</v>
      </c>
      <c r="D356" s="133" t="s">
        <v>733</v>
      </c>
      <c r="E356" s="134">
        <v>3</v>
      </c>
      <c r="F356" s="135">
        <v>25.68</v>
      </c>
      <c r="G356" s="135">
        <v>77.040000000000006</v>
      </c>
    </row>
    <row r="357" spans="2:7" ht="25.5" x14ac:dyDescent="0.2">
      <c r="B357" s="37">
        <v>3405</v>
      </c>
      <c r="C357" s="39" t="s">
        <v>748</v>
      </c>
      <c r="D357" s="133" t="s">
        <v>733</v>
      </c>
      <c r="E357" s="134">
        <v>9</v>
      </c>
      <c r="F357" s="135">
        <v>78.010000000000005</v>
      </c>
      <c r="G357" s="135">
        <v>702.09</v>
      </c>
    </row>
    <row r="358" spans="2:7" ht="25.5" x14ac:dyDescent="0.2">
      <c r="B358" s="37">
        <v>3406</v>
      </c>
      <c r="C358" s="39" t="s">
        <v>749</v>
      </c>
      <c r="D358" s="133" t="s">
        <v>733</v>
      </c>
      <c r="E358" s="134">
        <v>3</v>
      </c>
      <c r="F358" s="135">
        <v>23.88</v>
      </c>
      <c r="G358" s="135">
        <v>71.64</v>
      </c>
    </row>
    <row r="359" spans="2:7" ht="25.5" x14ac:dyDescent="0.2">
      <c r="B359" s="37">
        <v>402</v>
      </c>
      <c r="C359" s="39" t="s">
        <v>750</v>
      </c>
      <c r="D359" s="133" t="s">
        <v>733</v>
      </c>
      <c r="E359" s="134">
        <v>3</v>
      </c>
      <c r="F359" s="135">
        <v>23.86</v>
      </c>
      <c r="G359" s="135">
        <v>71.58</v>
      </c>
    </row>
    <row r="360" spans="2:7" ht="38.25" x14ac:dyDescent="0.2">
      <c r="B360" s="37">
        <v>3298</v>
      </c>
      <c r="C360" s="39" t="s">
        <v>751</v>
      </c>
      <c r="D360" s="133" t="s">
        <v>733</v>
      </c>
      <c r="E360" s="134">
        <v>3</v>
      </c>
      <c r="F360" s="135">
        <v>41.36</v>
      </c>
      <c r="G360" s="135">
        <v>124.08</v>
      </c>
    </row>
    <row r="361" spans="2:7" ht="25.5" x14ac:dyDescent="0.2">
      <c r="B361" s="37">
        <v>4276</v>
      </c>
      <c r="C361" s="39" t="s">
        <v>752</v>
      </c>
      <c r="D361" s="133" t="s">
        <v>733</v>
      </c>
      <c r="E361" s="134">
        <v>3</v>
      </c>
      <c r="F361" s="135">
        <v>225.39</v>
      </c>
      <c r="G361" s="135">
        <v>676.17</v>
      </c>
    </row>
    <row r="362" spans="2:7" ht="25.5" x14ac:dyDescent="0.2">
      <c r="B362" s="37">
        <v>444</v>
      </c>
      <c r="C362" s="39" t="s">
        <v>753</v>
      </c>
      <c r="D362" s="133" t="s">
        <v>733</v>
      </c>
      <c r="E362" s="134">
        <v>1</v>
      </c>
      <c r="F362" s="135">
        <v>47.25</v>
      </c>
      <c r="G362" s="135">
        <v>47.25</v>
      </c>
    </row>
    <row r="363" spans="2:7" ht="38.25" x14ac:dyDescent="0.2">
      <c r="B363" s="37">
        <v>1097</v>
      </c>
      <c r="C363" s="39" t="s">
        <v>754</v>
      </c>
      <c r="D363" s="133" t="s">
        <v>733</v>
      </c>
      <c r="E363" s="134">
        <v>1</v>
      </c>
      <c r="F363" s="135">
        <v>150.88</v>
      </c>
      <c r="G363" s="135">
        <v>150.88</v>
      </c>
    </row>
    <row r="364" spans="2:7" ht="25.5" x14ac:dyDescent="0.2">
      <c r="B364" s="37">
        <v>3394</v>
      </c>
      <c r="C364" s="39" t="s">
        <v>755</v>
      </c>
      <c r="D364" s="133" t="s">
        <v>733</v>
      </c>
      <c r="E364" s="134">
        <v>6</v>
      </c>
      <c r="F364" s="135">
        <v>411.82</v>
      </c>
      <c r="G364" s="135">
        <v>2470.92</v>
      </c>
    </row>
    <row r="365" spans="2:7" ht="38.25" x14ac:dyDescent="0.2">
      <c r="B365" s="37">
        <v>432</v>
      </c>
      <c r="C365" s="39" t="s">
        <v>756</v>
      </c>
      <c r="D365" s="133" t="s">
        <v>733</v>
      </c>
      <c r="E365" s="134">
        <v>2</v>
      </c>
      <c r="F365" s="135">
        <v>15.82</v>
      </c>
      <c r="G365" s="135">
        <v>31.64</v>
      </c>
    </row>
    <row r="366" spans="2:7" ht="38.25" x14ac:dyDescent="0.2">
      <c r="B366" s="37">
        <v>439</v>
      </c>
      <c r="C366" s="39" t="s">
        <v>757</v>
      </c>
      <c r="D366" s="133" t="s">
        <v>733</v>
      </c>
      <c r="E366" s="134">
        <v>5</v>
      </c>
      <c r="F366" s="135">
        <v>18.18</v>
      </c>
      <c r="G366" s="135">
        <v>90.9</v>
      </c>
    </row>
    <row r="367" spans="2:7" ht="25.5" x14ac:dyDescent="0.2">
      <c r="B367" s="37">
        <v>437</v>
      </c>
      <c r="C367" s="39" t="s">
        <v>758</v>
      </c>
      <c r="D367" s="133" t="s">
        <v>733</v>
      </c>
      <c r="E367" s="134">
        <v>3</v>
      </c>
      <c r="F367" s="135">
        <v>28.19</v>
      </c>
      <c r="G367" s="135">
        <v>84.57</v>
      </c>
    </row>
    <row r="368" spans="2:7" ht="25.5" x14ac:dyDescent="0.2">
      <c r="B368" s="37">
        <v>7576</v>
      </c>
      <c r="C368" s="39" t="s">
        <v>759</v>
      </c>
      <c r="D368" s="133" t="s">
        <v>733</v>
      </c>
      <c r="E368" s="134">
        <v>2</v>
      </c>
      <c r="F368" s="135">
        <v>278.22000000000003</v>
      </c>
      <c r="G368" s="135">
        <v>556.44000000000005</v>
      </c>
    </row>
    <row r="369" spans="2:7" ht="25.5" x14ac:dyDescent="0.2">
      <c r="B369" s="37">
        <v>41954</v>
      </c>
      <c r="C369" s="39" t="s">
        <v>760</v>
      </c>
      <c r="D369" s="133" t="s">
        <v>761</v>
      </c>
      <c r="E369" s="134">
        <v>4.5</v>
      </c>
      <c r="F369" s="135">
        <v>61.47</v>
      </c>
      <c r="G369" s="135">
        <v>276.61</v>
      </c>
    </row>
    <row r="370" spans="2:7" ht="25.5" x14ac:dyDescent="0.2">
      <c r="B370" s="37">
        <v>39261</v>
      </c>
      <c r="C370" s="39" t="s">
        <v>762</v>
      </c>
      <c r="D370" s="133" t="s">
        <v>763</v>
      </c>
      <c r="E370" s="134">
        <v>2</v>
      </c>
      <c r="F370" s="135">
        <v>34.090000000000003</v>
      </c>
      <c r="G370" s="135">
        <v>68.180000000000007</v>
      </c>
    </row>
    <row r="371" spans="2:7" ht="25.5" x14ac:dyDescent="0.2">
      <c r="B371" s="37">
        <v>39262</v>
      </c>
      <c r="C371" s="39" t="s">
        <v>764</v>
      </c>
      <c r="D371" s="133" t="s">
        <v>763</v>
      </c>
      <c r="E371" s="134">
        <v>12</v>
      </c>
      <c r="F371" s="135">
        <v>54.28</v>
      </c>
      <c r="G371" s="135">
        <v>651.36</v>
      </c>
    </row>
    <row r="372" spans="2:7" ht="25.5" x14ac:dyDescent="0.2">
      <c r="B372" s="37">
        <v>7581</v>
      </c>
      <c r="C372" s="39" t="s">
        <v>765</v>
      </c>
      <c r="D372" s="133" t="s">
        <v>733</v>
      </c>
      <c r="E372" s="134">
        <v>3</v>
      </c>
      <c r="F372" s="135">
        <v>6.77</v>
      </c>
      <c r="G372" s="135">
        <v>20.309999999999999</v>
      </c>
    </row>
    <row r="373" spans="2:7" ht="25.5" x14ac:dyDescent="0.2">
      <c r="B373" s="37">
        <v>427</v>
      </c>
      <c r="C373" s="39" t="s">
        <v>766</v>
      </c>
      <c r="D373" s="133" t="s">
        <v>733</v>
      </c>
      <c r="E373" s="134">
        <v>3</v>
      </c>
      <c r="F373" s="135">
        <v>12.89</v>
      </c>
      <c r="G373" s="135">
        <v>38.67</v>
      </c>
    </row>
    <row r="374" spans="2:7" ht="38.25" x14ac:dyDescent="0.2">
      <c r="B374" s="37">
        <v>11837</v>
      </c>
      <c r="C374" s="39" t="s">
        <v>767</v>
      </c>
      <c r="D374" s="133" t="s">
        <v>733</v>
      </c>
      <c r="E374" s="134">
        <v>7</v>
      </c>
      <c r="F374" s="135">
        <v>60.29</v>
      </c>
      <c r="G374" s="135">
        <v>422.03</v>
      </c>
    </row>
    <row r="375" spans="2:7" ht="25.5" x14ac:dyDescent="0.2">
      <c r="B375" s="37">
        <v>11857</v>
      </c>
      <c r="C375" s="39" t="s">
        <v>768</v>
      </c>
      <c r="D375" s="133" t="s">
        <v>733</v>
      </c>
      <c r="E375" s="134">
        <v>3</v>
      </c>
      <c r="F375" s="135">
        <v>41.58</v>
      </c>
      <c r="G375" s="135">
        <v>124.74</v>
      </c>
    </row>
    <row r="376" spans="2:7" ht="25.5" x14ac:dyDescent="0.2">
      <c r="B376" s="37">
        <v>7569</v>
      </c>
      <c r="C376" s="39" t="s">
        <v>769</v>
      </c>
      <c r="D376" s="40" t="s">
        <v>733</v>
      </c>
      <c r="E376" s="136">
        <v>6</v>
      </c>
      <c r="F376" s="135">
        <v>111.41</v>
      </c>
      <c r="G376" s="42">
        <v>668.46</v>
      </c>
    </row>
    <row r="377" spans="2:7" ht="25.5" x14ac:dyDescent="0.2">
      <c r="B377" s="37">
        <v>11858</v>
      </c>
      <c r="C377" s="39" t="s">
        <v>770</v>
      </c>
      <c r="D377" s="40" t="s">
        <v>733</v>
      </c>
      <c r="E377" s="136">
        <v>6</v>
      </c>
      <c r="F377" s="135">
        <v>51.6</v>
      </c>
      <c r="G377" s="42">
        <v>309.60000000000002</v>
      </c>
    </row>
    <row r="378" spans="2:7" ht="25.5" x14ac:dyDescent="0.2">
      <c r="B378" s="37">
        <v>12059</v>
      </c>
      <c r="C378" s="39" t="s">
        <v>771</v>
      </c>
      <c r="D378" s="40" t="s">
        <v>763</v>
      </c>
      <c r="E378" s="136">
        <v>3</v>
      </c>
      <c r="F378" s="135">
        <v>5.58</v>
      </c>
      <c r="G378" s="42">
        <v>16.739999999999998</v>
      </c>
    </row>
    <row r="379" spans="2:7" ht="25.5" x14ac:dyDescent="0.2">
      <c r="B379" s="37">
        <v>13339</v>
      </c>
      <c r="C379" s="39" t="s">
        <v>772</v>
      </c>
      <c r="D379" s="40" t="s">
        <v>733</v>
      </c>
      <c r="E379" s="136">
        <v>1</v>
      </c>
      <c r="F379" s="135">
        <v>1783.86</v>
      </c>
      <c r="G379" s="42">
        <v>1783.86</v>
      </c>
    </row>
    <row r="380" spans="2:7" ht="38.25" x14ac:dyDescent="0.2">
      <c r="B380" s="37">
        <v>12076</v>
      </c>
      <c r="C380" s="39" t="s">
        <v>773</v>
      </c>
      <c r="D380" s="133" t="s">
        <v>733</v>
      </c>
      <c r="E380" s="134">
        <v>1</v>
      </c>
      <c r="F380" s="135">
        <v>13029.55</v>
      </c>
      <c r="G380" s="135">
        <v>13029.55</v>
      </c>
    </row>
    <row r="381" spans="2:7" x14ac:dyDescent="0.2">
      <c r="B381" s="37">
        <v>88247</v>
      </c>
      <c r="C381" s="39" t="s">
        <v>725</v>
      </c>
      <c r="D381" s="133" t="s">
        <v>615</v>
      </c>
      <c r="E381" s="134">
        <v>125.5</v>
      </c>
      <c r="F381" s="135">
        <v>20.079999999999998</v>
      </c>
      <c r="G381" s="135">
        <v>2520.04</v>
      </c>
    </row>
    <row r="382" spans="2:7" x14ac:dyDescent="0.2">
      <c r="B382" s="147">
        <v>88264</v>
      </c>
      <c r="C382" s="142" t="s">
        <v>684</v>
      </c>
      <c r="D382" s="143" t="s">
        <v>615</v>
      </c>
      <c r="E382" s="144">
        <v>62.75</v>
      </c>
      <c r="F382" s="135">
        <v>26.73</v>
      </c>
      <c r="G382" s="145">
        <v>1677.3</v>
      </c>
    </row>
    <row r="383" spans="2:7" ht="13.5" thickBot="1" x14ac:dyDescent="0.25">
      <c r="B383" s="137"/>
      <c r="C383" s="138"/>
      <c r="D383" s="139"/>
      <c r="E383" s="140"/>
      <c r="F383" s="139"/>
      <c r="G383" s="139"/>
    </row>
    <row r="384" spans="2:7" ht="39.75" thickTop="1" thickBot="1" x14ac:dyDescent="0.25">
      <c r="B384" s="141" t="s">
        <v>274</v>
      </c>
      <c r="C384" s="132" t="s">
        <v>275</v>
      </c>
      <c r="D384" s="26" t="s">
        <v>87</v>
      </c>
      <c r="E384" s="27"/>
      <c r="F384" s="26"/>
      <c r="G384" s="28">
        <v>43133.109999999993</v>
      </c>
    </row>
    <row r="385" spans="2:7" ht="39" thickTop="1" x14ac:dyDescent="0.2">
      <c r="B385" s="37" t="s">
        <v>774</v>
      </c>
      <c r="C385" s="39" t="s">
        <v>775</v>
      </c>
      <c r="D385" s="133" t="s">
        <v>30</v>
      </c>
      <c r="E385" s="134">
        <v>1</v>
      </c>
      <c r="F385" s="135">
        <v>41362.269999999997</v>
      </c>
      <c r="G385" s="135">
        <v>41362.269999999997</v>
      </c>
    </row>
    <row r="386" spans="2:7" x14ac:dyDescent="0.2">
      <c r="B386" s="37">
        <v>88266</v>
      </c>
      <c r="C386" s="39" t="s">
        <v>776</v>
      </c>
      <c r="D386" s="40" t="s">
        <v>615</v>
      </c>
      <c r="E386" s="136">
        <v>36</v>
      </c>
      <c r="F386" s="135">
        <v>29.11</v>
      </c>
      <c r="G386" s="42">
        <v>1047.96</v>
      </c>
    </row>
    <row r="387" spans="2:7" x14ac:dyDescent="0.2">
      <c r="B387" s="37">
        <v>88247</v>
      </c>
      <c r="C387" s="39" t="s">
        <v>725</v>
      </c>
      <c r="D387" s="40" t="s">
        <v>615</v>
      </c>
      <c r="E387" s="136">
        <v>36</v>
      </c>
      <c r="F387" s="135">
        <v>20.079999999999998</v>
      </c>
      <c r="G387" s="42">
        <v>722.88</v>
      </c>
    </row>
    <row r="388" spans="2:7" ht="13.5" thickBot="1" x14ac:dyDescent="0.25">
      <c r="B388" s="137"/>
      <c r="C388" s="138"/>
      <c r="D388" s="139"/>
      <c r="E388" s="140"/>
      <c r="F388" s="139"/>
      <c r="G388" s="139"/>
    </row>
    <row r="389" spans="2:7" ht="27" thickTop="1" thickBot="1" x14ac:dyDescent="0.25">
      <c r="B389" s="141" t="s">
        <v>276</v>
      </c>
      <c r="C389" s="132" t="s">
        <v>777</v>
      </c>
      <c r="D389" s="26" t="s">
        <v>87</v>
      </c>
      <c r="E389" s="27"/>
      <c r="F389" s="26"/>
      <c r="G389" s="28">
        <v>11636.25</v>
      </c>
    </row>
    <row r="390" spans="2:7" ht="26.25" thickTop="1" x14ac:dyDescent="0.2">
      <c r="B390" s="37" t="s">
        <v>778</v>
      </c>
      <c r="C390" s="39" t="s">
        <v>779</v>
      </c>
      <c r="D390" s="133"/>
      <c r="E390" s="134">
        <v>1</v>
      </c>
      <c r="F390" s="135">
        <v>6668.19</v>
      </c>
      <c r="G390" s="135">
        <v>6668.19</v>
      </c>
    </row>
    <row r="391" spans="2:7" x14ac:dyDescent="0.2">
      <c r="B391" s="37" t="s">
        <v>780</v>
      </c>
      <c r="C391" s="39" t="s">
        <v>781</v>
      </c>
      <c r="D391" s="40"/>
      <c r="E391" s="136">
        <v>2</v>
      </c>
      <c r="F391" s="135">
        <v>1735.07</v>
      </c>
      <c r="G391" s="42">
        <v>3470.14</v>
      </c>
    </row>
    <row r="392" spans="2:7" x14ac:dyDescent="0.2">
      <c r="B392" s="37">
        <v>88264</v>
      </c>
      <c r="C392" s="39" t="s">
        <v>684</v>
      </c>
      <c r="D392" s="40" t="s">
        <v>615</v>
      </c>
      <c r="E392" s="136">
        <v>32</v>
      </c>
      <c r="F392" s="135">
        <v>26.73</v>
      </c>
      <c r="G392" s="42">
        <v>855.36</v>
      </c>
    </row>
    <row r="393" spans="2:7" x14ac:dyDescent="0.2">
      <c r="B393" s="37">
        <v>88247</v>
      </c>
      <c r="C393" s="39" t="s">
        <v>725</v>
      </c>
      <c r="D393" s="40" t="s">
        <v>615</v>
      </c>
      <c r="E393" s="136">
        <v>32</v>
      </c>
      <c r="F393" s="135">
        <v>20.079999999999998</v>
      </c>
      <c r="G393" s="42">
        <v>642.55999999999995</v>
      </c>
    </row>
    <row r="394" spans="2:7" ht="13.5" thickBot="1" x14ac:dyDescent="0.25">
      <c r="B394" s="137"/>
      <c r="C394" s="138"/>
      <c r="D394" s="139"/>
      <c r="E394" s="140"/>
      <c r="F394" s="139"/>
      <c r="G394" s="139"/>
    </row>
    <row r="395" spans="2:7" ht="27" thickTop="1" thickBot="1" x14ac:dyDescent="0.25">
      <c r="B395" s="141" t="s">
        <v>63</v>
      </c>
      <c r="C395" s="132" t="s">
        <v>782</v>
      </c>
      <c r="D395" s="26" t="s">
        <v>58</v>
      </c>
      <c r="E395" s="27"/>
      <c r="F395" s="26"/>
      <c r="G395" s="28">
        <v>46.19</v>
      </c>
    </row>
    <row r="396" spans="2:7" ht="13.5" thickTop="1" x14ac:dyDescent="0.2">
      <c r="B396" s="37">
        <v>88316</v>
      </c>
      <c r="C396" s="39" t="s">
        <v>719</v>
      </c>
      <c r="D396" s="133" t="s">
        <v>74</v>
      </c>
      <c r="E396" s="134">
        <v>2.3986000000000001</v>
      </c>
      <c r="F396" s="135">
        <v>19.260000000000002</v>
      </c>
      <c r="G396" s="135">
        <v>46.19</v>
      </c>
    </row>
    <row r="397" spans="2:7" ht="13.5" thickBot="1" x14ac:dyDescent="0.25">
      <c r="B397" s="37"/>
      <c r="C397" s="39"/>
      <c r="D397" s="40"/>
      <c r="E397" s="136"/>
      <c r="F397" s="135" t="s">
        <v>607</v>
      </c>
      <c r="G397" s="42"/>
    </row>
    <row r="398" spans="2:7" ht="27" thickTop="1" thickBot="1" x14ac:dyDescent="0.25">
      <c r="B398" s="141" t="s">
        <v>783</v>
      </c>
      <c r="C398" s="132" t="s">
        <v>784</v>
      </c>
      <c r="D398" s="26" t="s">
        <v>58</v>
      </c>
      <c r="E398" s="27"/>
      <c r="F398" s="26"/>
      <c r="G398" s="28">
        <v>2.23</v>
      </c>
    </row>
    <row r="399" spans="2:7" ht="77.25" thickTop="1" x14ac:dyDescent="0.2">
      <c r="B399" s="37">
        <v>5903</v>
      </c>
      <c r="C399" s="39" t="s">
        <v>785</v>
      </c>
      <c r="D399" s="133" t="s">
        <v>786</v>
      </c>
      <c r="E399" s="134">
        <v>3.0000000000000001E-3</v>
      </c>
      <c r="F399" s="135">
        <v>67.3</v>
      </c>
      <c r="G399" s="135">
        <v>0.2</v>
      </c>
    </row>
    <row r="400" spans="2:7" ht="76.5" x14ac:dyDescent="0.2">
      <c r="B400" s="37">
        <v>5901</v>
      </c>
      <c r="C400" s="39" t="s">
        <v>787</v>
      </c>
      <c r="D400" s="40" t="s">
        <v>237</v>
      </c>
      <c r="E400" s="136">
        <v>6.0000000000000001E-3</v>
      </c>
      <c r="F400" s="135">
        <v>310.74</v>
      </c>
      <c r="G400" s="42">
        <v>1.86</v>
      </c>
    </row>
    <row r="401" spans="2:7" x14ac:dyDescent="0.2">
      <c r="B401" s="37">
        <v>88316</v>
      </c>
      <c r="C401" s="39" t="s">
        <v>719</v>
      </c>
      <c r="D401" s="40" t="s">
        <v>74</v>
      </c>
      <c r="E401" s="136">
        <v>8.9999999999999993E-3</v>
      </c>
      <c r="F401" s="135">
        <v>19.260000000000002</v>
      </c>
      <c r="G401" s="42">
        <v>0.17</v>
      </c>
    </row>
    <row r="402" spans="2:7" ht="13.5" thickBot="1" x14ac:dyDescent="0.25">
      <c r="B402" s="37"/>
      <c r="C402" s="39"/>
      <c r="D402" s="40"/>
      <c r="E402" s="136"/>
      <c r="F402" s="135" t="s">
        <v>607</v>
      </c>
      <c r="G402" s="42"/>
    </row>
    <row r="403" spans="2:7" ht="27" thickTop="1" thickBot="1" x14ac:dyDescent="0.25">
      <c r="B403" s="141" t="s">
        <v>65</v>
      </c>
      <c r="C403" s="132" t="s">
        <v>66</v>
      </c>
      <c r="D403" s="26" t="s">
        <v>58</v>
      </c>
      <c r="E403" s="27"/>
      <c r="F403" s="26"/>
      <c r="G403" s="28">
        <v>20.249999999999996</v>
      </c>
    </row>
    <row r="404" spans="2:7" ht="39" thickTop="1" x14ac:dyDescent="0.2">
      <c r="B404" s="37">
        <v>91534</v>
      </c>
      <c r="C404" s="39" t="s">
        <v>788</v>
      </c>
      <c r="D404" s="133" t="s">
        <v>786</v>
      </c>
      <c r="E404" s="134">
        <v>0.14699999999999999</v>
      </c>
      <c r="F404" s="135">
        <v>27.34</v>
      </c>
      <c r="G404" s="135">
        <v>4.01</v>
      </c>
    </row>
    <row r="405" spans="2:7" ht="38.25" x14ac:dyDescent="0.2">
      <c r="B405" s="37">
        <v>91533</v>
      </c>
      <c r="C405" s="39" t="s">
        <v>789</v>
      </c>
      <c r="D405" s="40" t="s">
        <v>237</v>
      </c>
      <c r="E405" s="136">
        <v>0.158</v>
      </c>
      <c r="F405" s="135">
        <v>34.46</v>
      </c>
      <c r="G405" s="42">
        <v>5.44</v>
      </c>
    </row>
    <row r="406" spans="2:7" ht="89.25" x14ac:dyDescent="0.2">
      <c r="B406" s="37">
        <v>5679</v>
      </c>
      <c r="C406" s="39" t="s">
        <v>790</v>
      </c>
      <c r="D406" s="40" t="s">
        <v>786</v>
      </c>
      <c r="E406" s="136">
        <v>4.5999999999999999E-2</v>
      </c>
      <c r="F406" s="135">
        <v>61.85</v>
      </c>
      <c r="G406" s="42">
        <v>2.84</v>
      </c>
    </row>
    <row r="407" spans="2:7" ht="89.25" x14ac:dyDescent="0.2">
      <c r="B407" s="37">
        <v>5678</v>
      </c>
      <c r="C407" s="39" t="s">
        <v>791</v>
      </c>
      <c r="D407" s="40" t="s">
        <v>237</v>
      </c>
      <c r="E407" s="136">
        <v>3.5000000000000003E-2</v>
      </c>
      <c r="F407" s="135">
        <v>145.15</v>
      </c>
      <c r="G407" s="42">
        <v>5.08</v>
      </c>
    </row>
    <row r="408" spans="2:7" x14ac:dyDescent="0.2">
      <c r="B408" s="37">
        <v>88316</v>
      </c>
      <c r="C408" s="39" t="s">
        <v>719</v>
      </c>
      <c r="D408" s="40" t="s">
        <v>74</v>
      </c>
      <c r="E408" s="136">
        <v>3.4000000000000002E-2</v>
      </c>
      <c r="F408" s="135">
        <v>19.260000000000002</v>
      </c>
      <c r="G408" s="42">
        <v>0.65</v>
      </c>
    </row>
    <row r="409" spans="2:7" ht="25.5" x14ac:dyDescent="0.2">
      <c r="B409" s="37" t="s">
        <v>783</v>
      </c>
      <c r="C409" s="39" t="s">
        <v>784</v>
      </c>
      <c r="D409" s="40" t="s">
        <v>58</v>
      </c>
      <c r="E409" s="136">
        <v>1</v>
      </c>
      <c r="F409" s="135">
        <v>2.23</v>
      </c>
      <c r="G409" s="42">
        <v>2.23</v>
      </c>
    </row>
    <row r="410" spans="2:7" ht="13.5" thickBot="1" x14ac:dyDescent="0.25">
      <c r="B410" s="37"/>
      <c r="C410" s="39"/>
      <c r="D410" s="40"/>
      <c r="E410" s="136"/>
      <c r="F410" s="42"/>
      <c r="G410" s="42"/>
    </row>
    <row r="411" spans="2:7" ht="39.75" thickTop="1" thickBot="1" x14ac:dyDescent="0.25">
      <c r="B411" s="141" t="s">
        <v>153</v>
      </c>
      <c r="C411" s="132" t="s">
        <v>792</v>
      </c>
      <c r="D411" s="26" t="s">
        <v>51</v>
      </c>
      <c r="E411" s="27"/>
      <c r="F411" s="26"/>
      <c r="G411" s="28">
        <v>49.09</v>
      </c>
    </row>
    <row r="412" spans="2:7" ht="26.25" thickTop="1" x14ac:dyDescent="0.2">
      <c r="B412" s="37">
        <v>88247</v>
      </c>
      <c r="C412" s="39" t="s">
        <v>793</v>
      </c>
      <c r="D412" s="133" t="s">
        <v>74</v>
      </c>
      <c r="E412" s="134">
        <v>0.1855</v>
      </c>
      <c r="F412" s="135">
        <v>20.079999999999998</v>
      </c>
      <c r="G412" s="135">
        <v>3.72</v>
      </c>
    </row>
    <row r="413" spans="2:7" ht="25.5" x14ac:dyDescent="0.2">
      <c r="B413" s="37">
        <v>88264</v>
      </c>
      <c r="C413" s="39" t="s">
        <v>794</v>
      </c>
      <c r="D413" s="40" t="s">
        <v>74</v>
      </c>
      <c r="E413" s="136">
        <v>0.1855</v>
      </c>
      <c r="F413" s="135">
        <v>26.73</v>
      </c>
      <c r="G413" s="42">
        <v>4.95</v>
      </c>
    </row>
    <row r="414" spans="2:7" ht="38.25" x14ac:dyDescent="0.2">
      <c r="B414" s="37">
        <v>98463</v>
      </c>
      <c r="C414" s="39" t="s">
        <v>795</v>
      </c>
      <c r="D414" s="40" t="s">
        <v>30</v>
      </c>
      <c r="E414" s="136">
        <v>0.5</v>
      </c>
      <c r="F414" s="135">
        <v>25.1</v>
      </c>
      <c r="G414" s="42">
        <v>12.55</v>
      </c>
    </row>
    <row r="415" spans="2:7" x14ac:dyDescent="0.2">
      <c r="B415" s="37">
        <v>868</v>
      </c>
      <c r="C415" s="39" t="s">
        <v>796</v>
      </c>
      <c r="D415" s="40" t="s">
        <v>51</v>
      </c>
      <c r="E415" s="136">
        <v>1.05</v>
      </c>
      <c r="F415" s="135">
        <v>26.55</v>
      </c>
      <c r="G415" s="42">
        <v>27.87</v>
      </c>
    </row>
    <row r="416" spans="2:7" ht="13.5" thickBot="1" x14ac:dyDescent="0.25">
      <c r="B416" s="37"/>
      <c r="C416" s="39"/>
      <c r="D416" s="40"/>
      <c r="E416" s="136"/>
      <c r="F416" s="135" t="s">
        <v>607</v>
      </c>
      <c r="G416" s="42"/>
    </row>
    <row r="417" spans="2:7" ht="52.5" thickTop="1" thickBot="1" x14ac:dyDescent="0.25">
      <c r="B417" s="141" t="s">
        <v>187</v>
      </c>
      <c r="C417" s="132" t="s">
        <v>797</v>
      </c>
      <c r="D417" s="26" t="s">
        <v>51</v>
      </c>
      <c r="E417" s="27"/>
      <c r="F417" s="26"/>
      <c r="G417" s="28">
        <v>115.69</v>
      </c>
    </row>
    <row r="418" spans="2:7" ht="26.25" thickTop="1" x14ac:dyDescent="0.2">
      <c r="B418" s="37">
        <v>88247</v>
      </c>
      <c r="C418" s="39" t="s">
        <v>793</v>
      </c>
      <c r="D418" s="133" t="s">
        <v>74</v>
      </c>
      <c r="E418" s="134">
        <v>0.15190000000000001</v>
      </c>
      <c r="F418" s="135">
        <v>20.079999999999998</v>
      </c>
      <c r="G418" s="135">
        <v>3.05</v>
      </c>
    </row>
    <row r="419" spans="2:7" ht="25.5" x14ac:dyDescent="0.2">
      <c r="B419" s="37">
        <v>88264</v>
      </c>
      <c r="C419" s="39" t="s">
        <v>794</v>
      </c>
      <c r="D419" s="40" t="s">
        <v>74</v>
      </c>
      <c r="E419" s="136">
        <v>0.36449999999999999</v>
      </c>
      <c r="F419" s="135">
        <v>26.73</v>
      </c>
      <c r="G419" s="42">
        <v>9.74</v>
      </c>
    </row>
    <row r="420" spans="2:7" ht="51" x14ac:dyDescent="0.2">
      <c r="B420" s="37">
        <v>3780</v>
      </c>
      <c r="C420" s="39" t="s">
        <v>798</v>
      </c>
      <c r="D420" s="40" t="s">
        <v>30</v>
      </c>
      <c r="E420" s="136">
        <v>1</v>
      </c>
      <c r="F420" s="135">
        <v>102.9</v>
      </c>
      <c r="G420" s="42">
        <v>102.9</v>
      </c>
    </row>
    <row r="421" spans="2:7" ht="13.5" thickBot="1" x14ac:dyDescent="0.25">
      <c r="B421" s="37"/>
      <c r="C421" s="39"/>
      <c r="D421" s="40"/>
      <c r="E421" s="136"/>
      <c r="F421" s="42"/>
      <c r="G421" s="42"/>
    </row>
    <row r="422" spans="2:7" ht="65.25" thickTop="1" thickBot="1" x14ac:dyDescent="0.25">
      <c r="B422" s="141" t="s">
        <v>254</v>
      </c>
      <c r="C422" s="132" t="s">
        <v>799</v>
      </c>
      <c r="D422" s="26" t="s">
        <v>58</v>
      </c>
      <c r="E422" s="27"/>
      <c r="F422" s="26"/>
      <c r="G422" s="28">
        <v>37.419999999999995</v>
      </c>
    </row>
    <row r="423" spans="2:7" ht="26.25" thickTop="1" x14ac:dyDescent="0.2">
      <c r="B423" s="37">
        <v>88239</v>
      </c>
      <c r="C423" s="39" t="s">
        <v>800</v>
      </c>
      <c r="D423" s="133" t="s">
        <v>74</v>
      </c>
      <c r="E423" s="134">
        <v>0.13800000000000001</v>
      </c>
      <c r="F423" s="135">
        <v>19.53</v>
      </c>
      <c r="G423" s="135">
        <v>2.69</v>
      </c>
    </row>
    <row r="424" spans="2:7" ht="25.5" x14ac:dyDescent="0.2">
      <c r="B424" s="37">
        <v>88262</v>
      </c>
      <c r="C424" s="39" t="s">
        <v>801</v>
      </c>
      <c r="D424" s="40" t="s">
        <v>74</v>
      </c>
      <c r="E424" s="136">
        <v>0.373</v>
      </c>
      <c r="F424" s="135">
        <v>23.37</v>
      </c>
      <c r="G424" s="42">
        <v>8.7100000000000009</v>
      </c>
    </row>
    <row r="425" spans="2:7" ht="38.25" x14ac:dyDescent="0.2">
      <c r="B425" s="37">
        <v>93282</v>
      </c>
      <c r="C425" s="39" t="s">
        <v>802</v>
      </c>
      <c r="D425" s="40" t="s">
        <v>786</v>
      </c>
      <c r="E425" s="136">
        <v>1.03E-2</v>
      </c>
      <c r="F425" s="135">
        <v>25.51</v>
      </c>
      <c r="G425" s="42">
        <v>0.26</v>
      </c>
    </row>
    <row r="426" spans="2:7" ht="38.25" x14ac:dyDescent="0.2">
      <c r="B426" s="37">
        <v>93281</v>
      </c>
      <c r="C426" s="39" t="s">
        <v>803</v>
      </c>
      <c r="D426" s="40" t="s">
        <v>237</v>
      </c>
      <c r="E426" s="136">
        <v>7.0000000000000001E-3</v>
      </c>
      <c r="F426" s="135">
        <v>26.63</v>
      </c>
      <c r="G426" s="42">
        <v>0.18</v>
      </c>
    </row>
    <row r="427" spans="2:7" ht="38.25" x14ac:dyDescent="0.2">
      <c r="B427" s="37">
        <v>4430</v>
      </c>
      <c r="C427" s="39" t="s">
        <v>804</v>
      </c>
      <c r="D427" s="40" t="s">
        <v>805</v>
      </c>
      <c r="E427" s="136">
        <v>0.55600000000000005</v>
      </c>
      <c r="F427" s="135">
        <v>13.7</v>
      </c>
      <c r="G427" s="42">
        <v>7.61</v>
      </c>
    </row>
    <row r="428" spans="2:7" ht="25.5" x14ac:dyDescent="0.2">
      <c r="B428" s="37">
        <v>5075</v>
      </c>
      <c r="C428" s="39" t="s">
        <v>806</v>
      </c>
      <c r="D428" s="40" t="s">
        <v>82</v>
      </c>
      <c r="E428" s="136">
        <v>0.24</v>
      </c>
      <c r="F428" s="135">
        <v>20.239999999999998</v>
      </c>
      <c r="G428" s="42">
        <v>4.8499999999999996</v>
      </c>
    </row>
    <row r="429" spans="2:7" ht="38.25" x14ac:dyDescent="0.2">
      <c r="B429" s="37">
        <v>4425</v>
      </c>
      <c r="C429" s="39" t="s">
        <v>807</v>
      </c>
      <c r="D429" s="40" t="s">
        <v>51</v>
      </c>
      <c r="E429" s="136">
        <v>0.222</v>
      </c>
      <c r="F429" s="135">
        <v>28.98</v>
      </c>
      <c r="G429" s="42">
        <v>6.43</v>
      </c>
    </row>
    <row r="430" spans="2:7" ht="38.25" x14ac:dyDescent="0.2">
      <c r="B430" s="37">
        <v>4472</v>
      </c>
      <c r="C430" s="39" t="s">
        <v>808</v>
      </c>
      <c r="D430" s="40" t="s">
        <v>51</v>
      </c>
      <c r="E430" s="136">
        <v>0.185</v>
      </c>
      <c r="F430" s="135">
        <v>36.200000000000003</v>
      </c>
      <c r="G430" s="42">
        <v>6.69</v>
      </c>
    </row>
    <row r="431" spans="2:7" ht="13.5" thickBot="1" x14ac:dyDescent="0.25">
      <c r="B431" s="37"/>
      <c r="C431" s="39"/>
      <c r="D431" s="40"/>
      <c r="E431" s="136"/>
      <c r="F431" s="135" t="s">
        <v>607</v>
      </c>
      <c r="G431" s="42"/>
    </row>
    <row r="432" spans="2:7" ht="27" thickTop="1" thickBot="1" x14ac:dyDescent="0.25">
      <c r="B432" s="141" t="s">
        <v>262</v>
      </c>
      <c r="C432" s="132" t="s">
        <v>809</v>
      </c>
      <c r="D432" s="26" t="s">
        <v>51</v>
      </c>
      <c r="E432" s="27"/>
      <c r="F432" s="26"/>
      <c r="G432" s="28">
        <v>48.080000000000005</v>
      </c>
    </row>
    <row r="433" spans="2:7" ht="64.5" thickTop="1" x14ac:dyDescent="0.2">
      <c r="B433" s="37">
        <v>87294</v>
      </c>
      <c r="C433" s="39" t="s">
        <v>810</v>
      </c>
      <c r="D433" s="133" t="s">
        <v>163</v>
      </c>
      <c r="E433" s="134">
        <v>1.9E-3</v>
      </c>
      <c r="F433" s="135">
        <v>544.94000000000005</v>
      </c>
      <c r="G433" s="135">
        <v>1.03</v>
      </c>
    </row>
    <row r="434" spans="2:7" ht="51" x14ac:dyDescent="0.2">
      <c r="B434" s="37">
        <v>94970</v>
      </c>
      <c r="C434" s="39" t="s">
        <v>811</v>
      </c>
      <c r="D434" s="40" t="s">
        <v>163</v>
      </c>
      <c r="E434" s="136">
        <v>1.7999999999999999E-2</v>
      </c>
      <c r="F434" s="135">
        <v>456.32</v>
      </c>
      <c r="G434" s="42">
        <v>8.2100000000000009</v>
      </c>
    </row>
    <row r="435" spans="2:7" ht="25.5" x14ac:dyDescent="0.2">
      <c r="B435" s="37">
        <v>92801</v>
      </c>
      <c r="C435" s="39" t="s">
        <v>812</v>
      </c>
      <c r="D435" s="40" t="s">
        <v>82</v>
      </c>
      <c r="E435" s="136">
        <v>0.49</v>
      </c>
      <c r="F435" s="135">
        <v>10.17</v>
      </c>
      <c r="G435" s="42">
        <v>4.9800000000000004</v>
      </c>
    </row>
    <row r="436" spans="2:7" ht="25.5" x14ac:dyDescent="0.2">
      <c r="B436" s="37">
        <v>92270</v>
      </c>
      <c r="C436" s="39" t="s">
        <v>813</v>
      </c>
      <c r="D436" s="40" t="s">
        <v>573</v>
      </c>
      <c r="E436" s="136">
        <v>0.17</v>
      </c>
      <c r="F436" s="135">
        <v>167.96</v>
      </c>
      <c r="G436" s="42">
        <v>28.55</v>
      </c>
    </row>
    <row r="437" spans="2:7" x14ac:dyDescent="0.2">
      <c r="B437" s="37">
        <v>88309</v>
      </c>
      <c r="C437" s="39" t="s">
        <v>814</v>
      </c>
      <c r="D437" s="40" t="s">
        <v>74</v>
      </c>
      <c r="E437" s="136">
        <v>8.4000000000000005E-2</v>
      </c>
      <c r="F437" s="135">
        <v>23.76</v>
      </c>
      <c r="G437" s="42">
        <v>1.99</v>
      </c>
    </row>
    <row r="438" spans="2:7" x14ac:dyDescent="0.2">
      <c r="B438" s="37">
        <v>88316</v>
      </c>
      <c r="C438" s="39" t="s">
        <v>719</v>
      </c>
      <c r="D438" s="40" t="s">
        <v>74</v>
      </c>
      <c r="E438" s="136">
        <v>0.10199999999999999</v>
      </c>
      <c r="F438" s="135">
        <v>19.260000000000002</v>
      </c>
      <c r="G438" s="42">
        <v>1.96</v>
      </c>
    </row>
    <row r="439" spans="2:7" ht="38.25" x14ac:dyDescent="0.2">
      <c r="B439" s="37">
        <v>2692</v>
      </c>
      <c r="C439" s="39" t="s">
        <v>815</v>
      </c>
      <c r="D439" s="40" t="s">
        <v>639</v>
      </c>
      <c r="E439" s="136">
        <v>6.0000000000000001E-3</v>
      </c>
      <c r="F439" s="135">
        <v>6.97</v>
      </c>
      <c r="G439" s="42">
        <v>0.04</v>
      </c>
    </row>
    <row r="440" spans="2:7" ht="51.75" thickBot="1" x14ac:dyDescent="0.25">
      <c r="B440" s="37">
        <v>39017</v>
      </c>
      <c r="C440" s="39" t="s">
        <v>816</v>
      </c>
      <c r="D440" s="40" t="s">
        <v>30</v>
      </c>
      <c r="E440" s="136">
        <v>6</v>
      </c>
      <c r="F440" s="135">
        <v>0.22</v>
      </c>
      <c r="G440" s="42">
        <v>1.32</v>
      </c>
    </row>
    <row r="441" spans="2:7" ht="39.75" thickTop="1" thickBot="1" x14ac:dyDescent="0.25">
      <c r="B441" s="141" t="s">
        <v>40</v>
      </c>
      <c r="C441" s="132" t="s">
        <v>41</v>
      </c>
      <c r="D441" s="151" t="s">
        <v>817</v>
      </c>
      <c r="E441" s="27"/>
      <c r="F441" s="26"/>
      <c r="G441" s="28">
        <v>26931.1</v>
      </c>
    </row>
    <row r="442" spans="2:7" ht="26.25" thickTop="1" x14ac:dyDescent="0.2">
      <c r="B442" s="37">
        <v>90779</v>
      </c>
      <c r="C442" s="39" t="s">
        <v>818</v>
      </c>
      <c r="D442" s="133" t="s">
        <v>74</v>
      </c>
      <c r="E442" s="134">
        <v>40</v>
      </c>
      <c r="F442" s="135">
        <v>141.94999999999999</v>
      </c>
      <c r="G442" s="135">
        <v>5678</v>
      </c>
    </row>
    <row r="443" spans="2:7" ht="25.5" x14ac:dyDescent="0.2">
      <c r="B443" s="37">
        <v>90781</v>
      </c>
      <c r="C443" s="39" t="s">
        <v>819</v>
      </c>
      <c r="D443" s="40" t="s">
        <v>74</v>
      </c>
      <c r="E443" s="136">
        <v>220</v>
      </c>
      <c r="F443" s="135">
        <v>23.77</v>
      </c>
      <c r="G443" s="42">
        <v>5229.3999999999996</v>
      </c>
    </row>
    <row r="444" spans="2:7" ht="25.5" x14ac:dyDescent="0.2">
      <c r="B444" s="37">
        <v>90775</v>
      </c>
      <c r="C444" s="39" t="s">
        <v>820</v>
      </c>
      <c r="D444" s="40" t="s">
        <v>74</v>
      </c>
      <c r="E444" s="136">
        <v>220</v>
      </c>
      <c r="F444" s="135">
        <v>16.23</v>
      </c>
      <c r="G444" s="42">
        <v>3570.6</v>
      </c>
    </row>
    <row r="445" spans="2:7" ht="12.75" customHeight="1" x14ac:dyDescent="0.2">
      <c r="B445" s="37">
        <v>90777</v>
      </c>
      <c r="C445" s="39" t="s">
        <v>821</v>
      </c>
      <c r="D445" s="40" t="s">
        <v>74</v>
      </c>
      <c r="E445" s="136">
        <v>110</v>
      </c>
      <c r="F445" s="135">
        <v>113.21</v>
      </c>
      <c r="G445" s="42">
        <v>12453.1</v>
      </c>
    </row>
    <row r="446" spans="2:7" x14ac:dyDescent="0.2">
      <c r="B446" s="37"/>
      <c r="C446" s="39"/>
      <c r="D446" s="40"/>
      <c r="E446" s="136"/>
      <c r="F446" s="42"/>
      <c r="G446" s="42"/>
    </row>
    <row r="447" spans="2:7" x14ac:dyDescent="0.2">
      <c r="B447" s="137"/>
      <c r="C447" s="138"/>
      <c r="D447" s="139"/>
      <c r="E447" s="140"/>
      <c r="F447" s="139"/>
      <c r="G447" s="139"/>
    </row>
    <row r="448" spans="2:7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</sheetData>
  <mergeCells count="6">
    <mergeCell ref="B2:G2"/>
    <mergeCell ref="B6:G6"/>
    <mergeCell ref="C9:D9"/>
    <mergeCell ref="B10:B11"/>
    <mergeCell ref="D10:D11"/>
    <mergeCell ref="E10:E11"/>
  </mergeCells>
  <pageMargins left="0.78740157480314965" right="0.59055118110236227" top="0.78740157480314965" bottom="0.78740157480314965" header="0.51181102362204722" footer="0.51181102362204722"/>
  <pageSetup paperSize="9" scale="77" firstPageNumber="143" fitToHeight="0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RESUMO</vt:lpstr>
      <vt:lpstr>ORÇAMENTO</vt:lpstr>
      <vt:lpstr>COMPOSIÇÕES</vt:lpstr>
      <vt:lpstr>COMPOSIÇÕES!Area_de_impressao</vt:lpstr>
      <vt:lpstr>ORÇAMENTO!Area_de_impressao</vt:lpstr>
      <vt:lpstr>RESUMO!Area_de_impressao</vt:lpstr>
      <vt:lpstr>COMPOSIÇÕES!Titulos_de_impressao</vt:lpstr>
      <vt:lpstr>ORÇAMENTO!Titulos_de_impressao</vt:lpstr>
      <vt:lpstr>RESUMO!Titulos_de_impressao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</dc:creator>
  <cp:lastModifiedBy>LOG</cp:lastModifiedBy>
  <cp:lastPrinted>2025-08-01T15:15:58Z</cp:lastPrinted>
  <dcterms:created xsi:type="dcterms:W3CDTF">2025-08-01T15:15:24Z</dcterms:created>
  <dcterms:modified xsi:type="dcterms:W3CDTF">2025-10-15T13:44:10Z</dcterms:modified>
</cp:coreProperties>
</file>